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9 " sheetId="1" r:id="rId1"/>
  </sheets>
  <externalReferences>
    <externalReference r:id="rId2"/>
  </externalReferences>
  <definedNames>
    <definedName name="_xlnm._FilterDatabase" localSheetId="0" hidden="1">'9 '!#REF!</definedName>
    <definedName name="_xlnm.Print_Titles" localSheetId="0">'9 '!$14:$14</definedName>
    <definedName name="_xlnm.Print_Area" localSheetId="0">'9 '!$A$1:$P$336</definedName>
  </definedNames>
  <calcPr calcId="125725" fullCalcOnLoad="1"/>
</workbook>
</file>

<file path=xl/calcChain.xml><?xml version="1.0" encoding="utf-8"?>
<calcChain xmlns="http://schemas.openxmlformats.org/spreadsheetml/2006/main">
  <c r="O336" i="1"/>
  <c r="N336"/>
  <c r="C336"/>
  <c r="B336"/>
  <c r="O335"/>
  <c r="N335"/>
  <c r="C335"/>
  <c r="B335"/>
  <c r="O334"/>
  <c r="N334"/>
  <c r="M334"/>
  <c r="L334"/>
  <c r="K334"/>
  <c r="J334"/>
  <c r="I334"/>
  <c r="H334"/>
  <c r="G334"/>
  <c r="F334"/>
  <c r="E334"/>
  <c r="D334"/>
  <c r="C334"/>
  <c r="B334"/>
  <c r="C333"/>
  <c r="B333"/>
  <c r="O332"/>
  <c r="N332"/>
  <c r="C332"/>
  <c r="B332"/>
  <c r="O331"/>
  <c r="N331"/>
  <c r="C331"/>
  <c r="B331"/>
  <c r="O330"/>
  <c r="N330"/>
  <c r="C330"/>
  <c r="B330"/>
  <c r="O329"/>
  <c r="N329"/>
  <c r="C329"/>
  <c r="B329"/>
  <c r="O328"/>
  <c r="N328"/>
  <c r="C328"/>
  <c r="B328"/>
  <c r="O327"/>
  <c r="N327"/>
  <c r="C327"/>
  <c r="B327"/>
  <c r="O326"/>
  <c r="N326"/>
  <c r="C326"/>
  <c r="B326"/>
  <c r="O325"/>
  <c r="N325"/>
  <c r="C325"/>
  <c r="B325"/>
  <c r="O324"/>
  <c r="N324"/>
  <c r="C324"/>
  <c r="B324"/>
  <c r="O323"/>
  <c r="N323"/>
  <c r="C323"/>
  <c r="B323"/>
  <c r="O322"/>
  <c r="N322"/>
  <c r="C322"/>
  <c r="B322"/>
  <c r="O321"/>
  <c r="N321"/>
  <c r="C321"/>
  <c r="B321"/>
  <c r="O320"/>
  <c r="N320"/>
  <c r="C320"/>
  <c r="B320"/>
  <c r="O319"/>
  <c r="N319"/>
  <c r="C319"/>
  <c r="B319"/>
  <c r="O318"/>
  <c r="N318"/>
  <c r="C318"/>
  <c r="B318"/>
  <c r="O317"/>
  <c r="N317"/>
  <c r="C317"/>
  <c r="B317"/>
  <c r="O316"/>
  <c r="N316"/>
  <c r="C316"/>
  <c r="B316"/>
  <c r="O315"/>
  <c r="N315"/>
  <c r="C315"/>
  <c r="B315"/>
  <c r="O314"/>
  <c r="N314"/>
  <c r="C314"/>
  <c r="B314"/>
  <c r="O313"/>
  <c r="N313"/>
  <c r="C313"/>
  <c r="B313"/>
  <c r="O312"/>
  <c r="N312"/>
  <c r="C312"/>
  <c r="B312"/>
  <c r="O311"/>
  <c r="N311"/>
  <c r="C311"/>
  <c r="B311"/>
  <c r="O310"/>
  <c r="N310"/>
  <c r="C310"/>
  <c r="B310"/>
  <c r="O309"/>
  <c r="N309"/>
  <c r="C309"/>
  <c r="B309"/>
  <c r="O308"/>
  <c r="N308"/>
  <c r="C308"/>
  <c r="B308"/>
  <c r="O307"/>
  <c r="N307"/>
  <c r="C307"/>
  <c r="B307"/>
  <c r="O306"/>
  <c r="N306"/>
  <c r="C306"/>
  <c r="B306"/>
  <c r="O305"/>
  <c r="N305"/>
  <c r="C305"/>
  <c r="B305"/>
  <c r="O304"/>
  <c r="N304"/>
  <c r="C304"/>
  <c r="B304"/>
  <c r="O303"/>
  <c r="N303"/>
  <c r="C303"/>
  <c r="B303"/>
  <c r="O302"/>
  <c r="N302"/>
  <c r="C302"/>
  <c r="B302"/>
  <c r="O301"/>
  <c r="N301"/>
  <c r="C301"/>
  <c r="B301"/>
  <c r="O300"/>
  <c r="N300"/>
  <c r="C300"/>
  <c r="B300"/>
  <c r="O299"/>
  <c r="N299"/>
  <c r="C299"/>
  <c r="B299"/>
  <c r="O298"/>
  <c r="N298"/>
  <c r="C298"/>
  <c r="B298"/>
  <c r="O297"/>
  <c r="N297"/>
  <c r="C297"/>
  <c r="B297"/>
  <c r="O296"/>
  <c r="N296"/>
  <c r="C296"/>
  <c r="B296"/>
  <c r="O295"/>
  <c r="N295"/>
  <c r="M295"/>
  <c r="L295"/>
  <c r="K295"/>
  <c r="J295"/>
  <c r="I295"/>
  <c r="H295"/>
  <c r="G295"/>
  <c r="F295"/>
  <c r="E295"/>
  <c r="D295"/>
  <c r="B295"/>
  <c r="C292"/>
  <c r="B292"/>
  <c r="C291"/>
  <c r="B291"/>
  <c r="C290"/>
  <c r="B290"/>
  <c r="C289"/>
  <c r="B289"/>
  <c r="C288"/>
  <c r="B288"/>
  <c r="C287"/>
  <c r="B287"/>
  <c r="C286"/>
  <c r="B286"/>
  <c r="C285"/>
  <c r="B285"/>
  <c r="O284"/>
  <c r="N284"/>
  <c r="M284"/>
  <c r="L284"/>
  <c r="K284"/>
  <c r="J284"/>
  <c r="I284"/>
  <c r="H284"/>
  <c r="G284"/>
  <c r="F284"/>
  <c r="E284"/>
  <c r="D284"/>
  <c r="B284"/>
  <c r="B283"/>
  <c r="B282"/>
  <c r="B281"/>
  <c r="B280"/>
  <c r="B279"/>
  <c r="O278"/>
  <c r="N278"/>
  <c r="C278"/>
  <c r="B278"/>
  <c r="O277"/>
  <c r="N277"/>
  <c r="C277"/>
  <c r="B277"/>
  <c r="O276"/>
  <c r="N276"/>
  <c r="C276"/>
  <c r="B276"/>
  <c r="O275"/>
  <c r="N275"/>
  <c r="C275"/>
  <c r="B275"/>
  <c r="O274"/>
  <c r="N274"/>
  <c r="C274"/>
  <c r="B274"/>
  <c r="O273"/>
  <c r="N273"/>
  <c r="C273"/>
  <c r="B273"/>
  <c r="O272"/>
  <c r="N272"/>
  <c r="C272"/>
  <c r="B272"/>
  <c r="O271"/>
  <c r="N271"/>
  <c r="C271"/>
  <c r="B271"/>
  <c r="O270"/>
  <c r="N270"/>
  <c r="C270"/>
  <c r="B270"/>
  <c r="O269"/>
  <c r="N269"/>
  <c r="C269"/>
  <c r="B269"/>
  <c r="O268"/>
  <c r="N268"/>
  <c r="M268"/>
  <c r="L268"/>
  <c r="K268"/>
  <c r="J268"/>
  <c r="I268"/>
  <c r="H268"/>
  <c r="G268"/>
  <c r="F268"/>
  <c r="E268"/>
  <c r="D268"/>
  <c r="B268"/>
  <c r="O267"/>
  <c r="N267"/>
  <c r="C267"/>
  <c r="B267"/>
  <c r="O266"/>
  <c r="N266"/>
  <c r="C266"/>
  <c r="B266"/>
  <c r="O265"/>
  <c r="N265"/>
  <c r="C265"/>
  <c r="B265"/>
  <c r="O264"/>
  <c r="N264"/>
  <c r="C264"/>
  <c r="B264"/>
  <c r="O263"/>
  <c r="N263"/>
  <c r="C263"/>
  <c r="B263"/>
  <c r="O262"/>
  <c r="N262"/>
  <c r="C262"/>
  <c r="B262"/>
  <c r="O261"/>
  <c r="N261"/>
  <c r="C261"/>
  <c r="B261"/>
  <c r="O260"/>
  <c r="N260"/>
  <c r="C260"/>
  <c r="B260"/>
  <c r="O259"/>
  <c r="N259"/>
  <c r="C259"/>
  <c r="B259"/>
  <c r="O258"/>
  <c r="N258"/>
  <c r="C258"/>
  <c r="B258"/>
  <c r="O257"/>
  <c r="N257"/>
  <c r="C257"/>
  <c r="B257"/>
  <c r="O256"/>
  <c r="N256"/>
  <c r="C256"/>
  <c r="B256"/>
  <c r="O255"/>
  <c r="N255"/>
  <c r="C255"/>
  <c r="B255"/>
  <c r="O254"/>
  <c r="N254"/>
  <c r="C254"/>
  <c r="B254"/>
  <c r="O253"/>
  <c r="N253"/>
  <c r="C253"/>
  <c r="B253"/>
  <c r="O252"/>
  <c r="N252"/>
  <c r="C252"/>
  <c r="B252"/>
  <c r="O251"/>
  <c r="N251"/>
  <c r="C251"/>
  <c r="B251"/>
  <c r="O250"/>
  <c r="N250"/>
  <c r="C250"/>
  <c r="B250"/>
  <c r="O249"/>
  <c r="N249"/>
  <c r="C249"/>
  <c r="B249"/>
  <c r="O248"/>
  <c r="N248"/>
  <c r="C248"/>
  <c r="B248"/>
  <c r="O247"/>
  <c r="N247"/>
  <c r="C247"/>
  <c r="B247"/>
  <c r="O246"/>
  <c r="N246"/>
  <c r="C246"/>
  <c r="B246"/>
  <c r="O245"/>
  <c r="N245"/>
  <c r="C245"/>
  <c r="B245"/>
  <c r="O244"/>
  <c r="N244"/>
  <c r="C244"/>
  <c r="B244"/>
  <c r="O243"/>
  <c r="N243"/>
  <c r="C243"/>
  <c r="B243"/>
  <c r="O242"/>
  <c r="N242"/>
  <c r="C242"/>
  <c r="B242"/>
  <c r="O241"/>
  <c r="N241"/>
  <c r="C241"/>
  <c r="B241"/>
  <c r="O240"/>
  <c r="N240"/>
  <c r="C240"/>
  <c r="B240"/>
  <c r="O239"/>
  <c r="N239"/>
  <c r="C239"/>
  <c r="B239"/>
  <c r="O238"/>
  <c r="N238"/>
  <c r="C238"/>
  <c r="B238"/>
  <c r="O237"/>
  <c r="N237"/>
  <c r="C237"/>
  <c r="B237"/>
  <c r="O236"/>
  <c r="N236"/>
  <c r="C236"/>
  <c r="B236"/>
  <c r="O235"/>
  <c r="N235"/>
  <c r="C235"/>
  <c r="B235"/>
  <c r="O234"/>
  <c r="N234"/>
  <c r="M234"/>
  <c r="L234"/>
  <c r="L233" s="1"/>
  <c r="K234"/>
  <c r="J234"/>
  <c r="I234"/>
  <c r="H234"/>
  <c r="H233" s="1"/>
  <c r="G234"/>
  <c r="F234"/>
  <c r="E234"/>
  <c r="D234"/>
  <c r="D233" s="1"/>
  <c r="C234"/>
  <c r="B234"/>
  <c r="O233"/>
  <c r="N233"/>
  <c r="M233"/>
  <c r="K233"/>
  <c r="J233"/>
  <c r="I233"/>
  <c r="G233"/>
  <c r="F233"/>
  <c r="E233"/>
  <c r="C233"/>
  <c r="B233"/>
  <c r="C232"/>
  <c r="C231"/>
  <c r="O230"/>
  <c r="N230"/>
  <c r="M230"/>
  <c r="L230"/>
  <c r="K230"/>
  <c r="J230"/>
  <c r="I230"/>
  <c r="H230"/>
  <c r="G230"/>
  <c r="F230"/>
  <c r="E230"/>
  <c r="D230"/>
  <c r="C230"/>
  <c r="B230"/>
  <c r="O229"/>
  <c r="N229"/>
  <c r="C229"/>
  <c r="B229"/>
  <c r="O228"/>
  <c r="N228"/>
  <c r="C228"/>
  <c r="B228"/>
  <c r="O227"/>
  <c r="N227"/>
  <c r="C227"/>
  <c r="B227"/>
  <c r="O226"/>
  <c r="N226"/>
  <c r="C226"/>
  <c r="B226"/>
  <c r="O225"/>
  <c r="N225"/>
  <c r="C225"/>
  <c r="B225"/>
  <c r="O224"/>
  <c r="N224"/>
  <c r="C224"/>
  <c r="B224"/>
  <c r="O223"/>
  <c r="N223"/>
  <c r="C223"/>
  <c r="B223"/>
  <c r="O222"/>
  <c r="N222"/>
  <c r="C222"/>
  <c r="B222"/>
  <c r="O221"/>
  <c r="N221"/>
  <c r="C221"/>
  <c r="B221"/>
  <c r="O220"/>
  <c r="N220"/>
  <c r="C220"/>
  <c r="B220"/>
  <c r="O219"/>
  <c r="N219"/>
  <c r="C219"/>
  <c r="B219"/>
  <c r="O218"/>
  <c r="N218"/>
  <c r="C218"/>
  <c r="B218"/>
  <c r="O217"/>
  <c r="N217"/>
  <c r="C217"/>
  <c r="B217"/>
  <c r="O216"/>
  <c r="N216"/>
  <c r="C216"/>
  <c r="B216"/>
  <c r="O215"/>
  <c r="N215"/>
  <c r="C215"/>
  <c r="B215"/>
  <c r="O214"/>
  <c r="N214"/>
  <c r="C214"/>
  <c r="B214"/>
  <c r="O213"/>
  <c r="N213"/>
  <c r="C213"/>
  <c r="B213"/>
  <c r="O212"/>
  <c r="N212"/>
  <c r="C212"/>
  <c r="B212"/>
  <c r="O211"/>
  <c r="N211"/>
  <c r="C211"/>
  <c r="B211"/>
  <c r="O210"/>
  <c r="N210"/>
  <c r="C210"/>
  <c r="B210"/>
  <c r="O209"/>
  <c r="N209"/>
  <c r="C209"/>
  <c r="B209"/>
  <c r="O208"/>
  <c r="N208"/>
  <c r="C208"/>
  <c r="B208"/>
  <c r="O207"/>
  <c r="N207"/>
  <c r="C207"/>
  <c r="B207"/>
  <c r="O206"/>
  <c r="N206"/>
  <c r="C206"/>
  <c r="B206"/>
  <c r="O205"/>
  <c r="N205"/>
  <c r="C205"/>
  <c r="B205"/>
  <c r="O204"/>
  <c r="N204"/>
  <c r="C204"/>
  <c r="B204"/>
  <c r="O203"/>
  <c r="N203"/>
  <c r="C203"/>
  <c r="B203"/>
  <c r="O202"/>
  <c r="N202"/>
  <c r="C202"/>
  <c r="B202"/>
  <c r="O201"/>
  <c r="N201"/>
  <c r="C201"/>
  <c r="B201"/>
  <c r="O200"/>
  <c r="N200"/>
  <c r="C200"/>
  <c r="B200"/>
  <c r="O199"/>
  <c r="N199"/>
  <c r="M199"/>
  <c r="L199"/>
  <c r="K199"/>
  <c r="J199"/>
  <c r="I199"/>
  <c r="H199"/>
  <c r="G199"/>
  <c r="F199"/>
  <c r="E199"/>
  <c r="D199"/>
  <c r="O197"/>
  <c r="N197"/>
  <c r="M197"/>
  <c r="L197"/>
  <c r="K197"/>
  <c r="J197"/>
  <c r="I197"/>
  <c r="H197"/>
  <c r="G197"/>
  <c r="F197"/>
  <c r="E197"/>
  <c r="D197"/>
  <c r="O196"/>
  <c r="N196"/>
  <c r="M196"/>
  <c r="L196"/>
  <c r="K196"/>
  <c r="J196"/>
  <c r="I196"/>
  <c r="H196"/>
  <c r="G196"/>
  <c r="F196"/>
  <c r="E196"/>
  <c r="D196"/>
  <c r="O193"/>
  <c r="N193"/>
  <c r="M193"/>
  <c r="L193"/>
  <c r="K193"/>
  <c r="J193"/>
  <c r="I193"/>
  <c r="H193"/>
  <c r="G193"/>
  <c r="F193"/>
  <c r="E193"/>
  <c r="D193"/>
  <c r="O192"/>
  <c r="N192"/>
  <c r="M192"/>
  <c r="L192"/>
  <c r="K192"/>
  <c r="J192"/>
  <c r="I192"/>
  <c r="H192"/>
  <c r="G192"/>
  <c r="F192"/>
  <c r="E192"/>
  <c r="D192"/>
  <c r="O189"/>
  <c r="N189"/>
  <c r="M189"/>
  <c r="L189"/>
  <c r="K189"/>
  <c r="J189"/>
  <c r="I189"/>
  <c r="H189"/>
  <c r="G189"/>
  <c r="F189"/>
  <c r="E189"/>
  <c r="D189"/>
  <c r="C187"/>
  <c r="B187"/>
  <c r="O186"/>
  <c r="N186"/>
  <c r="C186"/>
  <c r="B186"/>
  <c r="O185"/>
  <c r="N185"/>
  <c r="C185"/>
  <c r="B185"/>
  <c r="O184"/>
  <c r="N184"/>
  <c r="C184"/>
  <c r="B184"/>
  <c r="O183"/>
  <c r="N183"/>
  <c r="C183"/>
  <c r="B183"/>
  <c r="O182"/>
  <c r="N182"/>
  <c r="C182"/>
  <c r="B182"/>
  <c r="O181"/>
  <c r="N181"/>
  <c r="N180" s="1"/>
  <c r="N82" s="1"/>
  <c r="M181"/>
  <c r="L181"/>
  <c r="K181"/>
  <c r="J181"/>
  <c r="J180" s="1"/>
  <c r="J82" s="1"/>
  <c r="I181"/>
  <c r="H181"/>
  <c r="G181"/>
  <c r="F181"/>
  <c r="F180" s="1"/>
  <c r="F82" s="1"/>
  <c r="E181"/>
  <c r="D181"/>
  <c r="C181"/>
  <c r="B181"/>
  <c r="O180"/>
  <c r="M180"/>
  <c r="L180"/>
  <c r="K180"/>
  <c r="I180"/>
  <c r="H180"/>
  <c r="G180"/>
  <c r="E180"/>
  <c r="D180"/>
  <c r="C180"/>
  <c r="B180"/>
  <c r="O176"/>
  <c r="N176"/>
  <c r="M176"/>
  <c r="L176"/>
  <c r="K176"/>
  <c r="J176"/>
  <c r="I176"/>
  <c r="H176"/>
  <c r="G176"/>
  <c r="F176"/>
  <c r="E176"/>
  <c r="D176"/>
  <c r="C176"/>
  <c r="B176"/>
  <c r="O172"/>
  <c r="N172"/>
  <c r="M172"/>
  <c r="L172"/>
  <c r="K172"/>
  <c r="J172"/>
  <c r="I172"/>
  <c r="H172"/>
  <c r="G172"/>
  <c r="F172"/>
  <c r="E172"/>
  <c r="D172"/>
  <c r="C172"/>
  <c r="B172"/>
  <c r="O171"/>
  <c r="N171"/>
  <c r="C171"/>
  <c r="B171"/>
  <c r="O170"/>
  <c r="N170"/>
  <c r="C170"/>
  <c r="B170"/>
  <c r="O169"/>
  <c r="N169"/>
  <c r="C169"/>
  <c r="B169"/>
  <c r="O168"/>
  <c r="N168"/>
  <c r="M168"/>
  <c r="L168"/>
  <c r="K168"/>
  <c r="J168"/>
  <c r="I168"/>
  <c r="H168"/>
  <c r="G168"/>
  <c r="F168"/>
  <c r="E168"/>
  <c r="D168"/>
  <c r="C168"/>
  <c r="B168"/>
  <c r="C165"/>
  <c r="B165"/>
  <c r="C164"/>
  <c r="B164"/>
  <c r="O163"/>
  <c r="N163"/>
  <c r="C163"/>
  <c r="B163"/>
  <c r="O162"/>
  <c r="N162"/>
  <c r="M162"/>
  <c r="L162"/>
  <c r="K162"/>
  <c r="J162"/>
  <c r="I162"/>
  <c r="H162"/>
  <c r="G162"/>
  <c r="F162"/>
  <c r="E162"/>
  <c r="D162"/>
  <c r="O158"/>
  <c r="N158"/>
  <c r="M158"/>
  <c r="L158"/>
  <c r="K158"/>
  <c r="J158"/>
  <c r="I158"/>
  <c r="H158"/>
  <c r="G158"/>
  <c r="F158"/>
  <c r="E158"/>
  <c r="D158"/>
  <c r="O154"/>
  <c r="N154"/>
  <c r="M154"/>
  <c r="L154"/>
  <c r="K154"/>
  <c r="J154"/>
  <c r="I154"/>
  <c r="H154"/>
  <c r="G154"/>
  <c r="F154"/>
  <c r="E154"/>
  <c r="D154"/>
  <c r="O150"/>
  <c r="N150"/>
  <c r="M150"/>
  <c r="L150"/>
  <c r="K150"/>
  <c r="J150"/>
  <c r="I150"/>
  <c r="H150"/>
  <c r="G150"/>
  <c r="F150"/>
  <c r="E150"/>
  <c r="D150"/>
  <c r="O149"/>
  <c r="N149"/>
  <c r="C149"/>
  <c r="B149"/>
  <c r="O148"/>
  <c r="N148"/>
  <c r="C148"/>
  <c r="B148"/>
  <c r="O147"/>
  <c r="N147"/>
  <c r="C147"/>
  <c r="B147"/>
  <c r="O146"/>
  <c r="N146"/>
  <c r="C146"/>
  <c r="B146"/>
  <c r="O145"/>
  <c r="N145"/>
  <c r="C145"/>
  <c r="B145"/>
  <c r="O144"/>
  <c r="N144"/>
  <c r="C144"/>
  <c r="B144"/>
  <c r="O143"/>
  <c r="N143"/>
  <c r="C143"/>
  <c r="B143"/>
  <c r="O142"/>
  <c r="N142"/>
  <c r="C142"/>
  <c r="B142"/>
  <c r="O141"/>
  <c r="N141"/>
  <c r="C141"/>
  <c r="B141"/>
  <c r="O140"/>
  <c r="N140"/>
  <c r="C140"/>
  <c r="B140"/>
  <c r="O139"/>
  <c r="N139"/>
  <c r="C139"/>
  <c r="B139"/>
  <c r="O138"/>
  <c r="N138"/>
  <c r="C138"/>
  <c r="B138"/>
  <c r="M137"/>
  <c r="L137"/>
  <c r="K137"/>
  <c r="O137" s="1"/>
  <c r="J137"/>
  <c r="N137" s="1"/>
  <c r="C137"/>
  <c r="B137"/>
  <c r="M136"/>
  <c r="L136"/>
  <c r="K136"/>
  <c r="J136"/>
  <c r="I136"/>
  <c r="O136" s="1"/>
  <c r="H136"/>
  <c r="N136" s="1"/>
  <c r="C136"/>
  <c r="B136"/>
  <c r="O135"/>
  <c r="N135"/>
  <c r="C135"/>
  <c r="B135"/>
  <c r="O134"/>
  <c r="N134"/>
  <c r="C134"/>
  <c r="B134"/>
  <c r="O133"/>
  <c r="N133"/>
  <c r="C133"/>
  <c r="B133"/>
  <c r="O132"/>
  <c r="N132"/>
  <c r="C132"/>
  <c r="B132"/>
  <c r="O131"/>
  <c r="N131"/>
  <c r="C131"/>
  <c r="B131"/>
  <c r="O130"/>
  <c r="N130"/>
  <c r="M130"/>
  <c r="L130"/>
  <c r="K130"/>
  <c r="J130"/>
  <c r="I130"/>
  <c r="H130"/>
  <c r="G130"/>
  <c r="F130"/>
  <c r="E130"/>
  <c r="D130"/>
  <c r="O129"/>
  <c r="N129"/>
  <c r="M129"/>
  <c r="L129"/>
  <c r="K129"/>
  <c r="J129"/>
  <c r="I129"/>
  <c r="H129"/>
  <c r="G129"/>
  <c r="F129"/>
  <c r="E129"/>
  <c r="D129"/>
  <c r="O125"/>
  <c r="N125"/>
  <c r="M125"/>
  <c r="L125"/>
  <c r="K125"/>
  <c r="J125"/>
  <c r="I125"/>
  <c r="H125"/>
  <c r="G125"/>
  <c r="F125"/>
  <c r="E125"/>
  <c r="D125"/>
  <c r="O122"/>
  <c r="N122"/>
  <c r="M122"/>
  <c r="L122"/>
  <c r="K122"/>
  <c r="J122"/>
  <c r="I122"/>
  <c r="H122"/>
  <c r="G122"/>
  <c r="F122"/>
  <c r="E122"/>
  <c r="D122"/>
  <c r="O121"/>
  <c r="N121"/>
  <c r="M121"/>
  <c r="L121"/>
  <c r="K121"/>
  <c r="J121"/>
  <c r="I121"/>
  <c r="H121"/>
  <c r="G121"/>
  <c r="F121"/>
  <c r="E121"/>
  <c r="D121"/>
  <c r="C120"/>
  <c r="B120"/>
  <c r="C119"/>
  <c r="B119"/>
  <c r="C118"/>
  <c r="B118"/>
  <c r="O117"/>
  <c r="N117"/>
  <c r="C117"/>
  <c r="B117"/>
  <c r="O116"/>
  <c r="N116"/>
  <c r="C116"/>
  <c r="B116"/>
  <c r="O115"/>
  <c r="N115"/>
  <c r="C115"/>
  <c r="B115"/>
  <c r="O114"/>
  <c r="N114"/>
  <c r="C114"/>
  <c r="B114"/>
  <c r="O113"/>
  <c r="N113"/>
  <c r="C113"/>
  <c r="B113"/>
  <c r="O112"/>
  <c r="N112"/>
  <c r="C112"/>
  <c r="B112"/>
  <c r="O111"/>
  <c r="N111"/>
  <c r="C111"/>
  <c r="B111"/>
  <c r="O110"/>
  <c r="N110"/>
  <c r="C110"/>
  <c r="B110"/>
  <c r="O109"/>
  <c r="N109"/>
  <c r="C109"/>
  <c r="B109"/>
  <c r="O108"/>
  <c r="N108"/>
  <c r="C108"/>
  <c r="B108"/>
  <c r="O107"/>
  <c r="N107"/>
  <c r="C107"/>
  <c r="B107"/>
  <c r="O106"/>
  <c r="N106"/>
  <c r="M106"/>
  <c r="L106"/>
  <c r="K106"/>
  <c r="J106"/>
  <c r="I106"/>
  <c r="H106"/>
  <c r="G106"/>
  <c r="F106"/>
  <c r="E106"/>
  <c r="D106"/>
  <c r="O104"/>
  <c r="N104"/>
  <c r="C104"/>
  <c r="B104"/>
  <c r="O103"/>
  <c r="N103"/>
  <c r="C103"/>
  <c r="B103"/>
  <c r="O102"/>
  <c r="N102"/>
  <c r="C102"/>
  <c r="B102"/>
  <c r="O101"/>
  <c r="N101"/>
  <c r="C101"/>
  <c r="B101"/>
  <c r="O100"/>
  <c r="N100"/>
  <c r="C100"/>
  <c r="B100"/>
  <c r="O99"/>
  <c r="N99"/>
  <c r="C99"/>
  <c r="B99"/>
  <c r="O98"/>
  <c r="N98"/>
  <c r="C98"/>
  <c r="B98"/>
  <c r="O97"/>
  <c r="N97"/>
  <c r="C97"/>
  <c r="B97"/>
  <c r="O96"/>
  <c r="N96"/>
  <c r="C96"/>
  <c r="B96"/>
  <c r="O95"/>
  <c r="N95"/>
  <c r="C95"/>
  <c r="B95"/>
  <c r="O94"/>
  <c r="N94"/>
  <c r="C94"/>
  <c r="B94"/>
  <c r="O93"/>
  <c r="N93"/>
  <c r="C93"/>
  <c r="B93"/>
  <c r="O92"/>
  <c r="N92"/>
  <c r="C92"/>
  <c r="B92"/>
  <c r="O91"/>
  <c r="N91"/>
  <c r="C91"/>
  <c r="B91"/>
  <c r="O90"/>
  <c r="N90"/>
  <c r="C90"/>
  <c r="B90"/>
  <c r="O89"/>
  <c r="N89"/>
  <c r="C89"/>
  <c r="B89"/>
  <c r="O88"/>
  <c r="N88"/>
  <c r="C88"/>
  <c r="B88"/>
  <c r="O87"/>
  <c r="N87"/>
  <c r="C87"/>
  <c r="B87"/>
  <c r="O86"/>
  <c r="N86"/>
  <c r="C86"/>
  <c r="B86"/>
  <c r="O85"/>
  <c r="N85"/>
  <c r="C85"/>
  <c r="B85"/>
  <c r="O84"/>
  <c r="N84"/>
  <c r="M84"/>
  <c r="L84"/>
  <c r="K84"/>
  <c r="J84"/>
  <c r="I84"/>
  <c r="H84"/>
  <c r="G84"/>
  <c r="F84"/>
  <c r="E84"/>
  <c r="D84"/>
  <c r="O83"/>
  <c r="N83"/>
  <c r="M83"/>
  <c r="L83"/>
  <c r="K83"/>
  <c r="J83"/>
  <c r="I83"/>
  <c r="H83"/>
  <c r="G83"/>
  <c r="F83"/>
  <c r="E83"/>
  <c r="D83"/>
  <c r="O82"/>
  <c r="M82"/>
  <c r="L82"/>
  <c r="K82"/>
  <c r="I82"/>
  <c r="H82"/>
  <c r="G82"/>
  <c r="E82"/>
  <c r="D82"/>
  <c r="O78"/>
  <c r="N78"/>
  <c r="M78"/>
  <c r="L78"/>
  <c r="K78"/>
  <c r="J78"/>
  <c r="I78"/>
  <c r="H78"/>
  <c r="G78"/>
  <c r="F78"/>
  <c r="E78"/>
  <c r="D78"/>
  <c r="O73"/>
  <c r="N73"/>
  <c r="M73"/>
  <c r="L73"/>
  <c r="K73"/>
  <c r="J73"/>
  <c r="I73"/>
  <c r="H73"/>
  <c r="G73"/>
  <c r="F73"/>
  <c r="E73"/>
  <c r="D73"/>
  <c r="O46"/>
  <c r="N46"/>
  <c r="M46"/>
  <c r="L46"/>
  <c r="K46"/>
  <c r="J46"/>
  <c r="I46"/>
  <c r="H46"/>
  <c r="G46"/>
  <c r="F46"/>
  <c r="E46"/>
  <c r="D46"/>
  <c r="O42"/>
  <c r="N42"/>
  <c r="M42"/>
  <c r="L42"/>
  <c r="K42"/>
  <c r="J42"/>
  <c r="I42"/>
  <c r="H42"/>
  <c r="G42"/>
  <c r="F42"/>
  <c r="E42"/>
  <c r="D42"/>
  <c r="O38"/>
  <c r="N38"/>
  <c r="M38"/>
  <c r="L38"/>
  <c r="K38"/>
  <c r="J38"/>
  <c r="I38"/>
  <c r="H38"/>
  <c r="G38"/>
  <c r="F38"/>
  <c r="E38"/>
  <c r="D38"/>
  <c r="O37"/>
  <c r="N37"/>
  <c r="M37"/>
  <c r="L37"/>
  <c r="K37"/>
  <c r="J37"/>
  <c r="I37"/>
  <c r="H37"/>
  <c r="G37"/>
  <c r="F37"/>
  <c r="E37"/>
  <c r="D37"/>
  <c r="O33"/>
  <c r="N33"/>
  <c r="M33"/>
  <c r="L33"/>
  <c r="K33"/>
  <c r="J33"/>
  <c r="I33"/>
  <c r="H33"/>
  <c r="G33"/>
  <c r="F33"/>
  <c r="E33"/>
  <c r="D33"/>
  <c r="C32"/>
  <c r="B32"/>
  <c r="C31"/>
  <c r="B31"/>
  <c r="O26"/>
  <c r="N26"/>
  <c r="M26"/>
  <c r="L26"/>
  <c r="K26"/>
  <c r="J26"/>
  <c r="I26"/>
  <c r="H26"/>
  <c r="G26"/>
  <c r="F26"/>
  <c r="E26"/>
  <c r="D26"/>
  <c r="O25"/>
  <c r="N25"/>
  <c r="M25"/>
  <c r="L25"/>
  <c r="K25"/>
  <c r="J25"/>
  <c r="I25"/>
  <c r="H25"/>
  <c r="G25"/>
  <c r="F25"/>
  <c r="E25"/>
  <c r="D25"/>
  <c r="O24"/>
  <c r="N24"/>
  <c r="M24"/>
  <c r="L24"/>
  <c r="K24"/>
  <c r="J24"/>
  <c r="I24"/>
  <c r="H24"/>
  <c r="G24"/>
  <c r="F24"/>
  <c r="E24"/>
  <c r="D24"/>
  <c r="O23"/>
  <c r="M23"/>
  <c r="K23"/>
  <c r="I23"/>
  <c r="G23"/>
  <c r="E23"/>
  <c r="O21"/>
  <c r="N21"/>
  <c r="M21"/>
  <c r="K21"/>
  <c r="J21"/>
  <c r="I21"/>
  <c r="G21"/>
  <c r="F21"/>
  <c r="E21"/>
  <c r="O20"/>
  <c r="N20"/>
  <c r="M20"/>
  <c r="L20"/>
  <c r="K20"/>
  <c r="J20"/>
  <c r="I20"/>
  <c r="H20"/>
  <c r="G20"/>
  <c r="F20"/>
  <c r="E20"/>
  <c r="D20"/>
  <c r="O19"/>
  <c r="N19"/>
  <c r="M19"/>
  <c r="L19"/>
  <c r="K19"/>
  <c r="J19"/>
  <c r="I19"/>
  <c r="H19"/>
  <c r="G19"/>
  <c r="F19"/>
  <c r="E19"/>
  <c r="D19"/>
  <c r="O18"/>
  <c r="N18"/>
  <c r="M18"/>
  <c r="L18"/>
  <c r="K18"/>
  <c r="J18"/>
  <c r="I18"/>
  <c r="H18"/>
  <c r="G18"/>
  <c r="F18"/>
  <c r="E18"/>
  <c r="D18"/>
  <c r="O17"/>
  <c r="M17"/>
  <c r="L17"/>
  <c r="K17"/>
  <c r="I17"/>
  <c r="H17"/>
  <c r="G17"/>
  <c r="E17"/>
  <c r="D17"/>
  <c r="O16"/>
  <c r="N16"/>
  <c r="M16"/>
  <c r="L16"/>
  <c r="K16"/>
  <c r="J16"/>
  <c r="I16"/>
  <c r="H16"/>
  <c r="G16"/>
  <c r="F16"/>
  <c r="E16"/>
  <c r="D16"/>
  <c r="O15"/>
  <c r="M15"/>
  <c r="K15"/>
  <c r="I15"/>
  <c r="G15"/>
  <c r="E15"/>
  <c r="O4"/>
  <c r="F23" l="1"/>
  <c r="F17"/>
  <c r="F15" s="1"/>
  <c r="J23"/>
  <c r="J17"/>
  <c r="J15" s="1"/>
  <c r="N23"/>
  <c r="N17"/>
  <c r="N15" s="1"/>
  <c r="D23"/>
  <c r="D21"/>
  <c r="D15" s="1"/>
  <c r="H23"/>
  <c r="H21"/>
  <c r="H15" s="1"/>
  <c r="L23"/>
  <c r="L21"/>
  <c r="L15" s="1"/>
</calcChain>
</file>

<file path=xl/sharedStrings.xml><?xml version="1.0" encoding="utf-8"?>
<sst xmlns="http://schemas.openxmlformats.org/spreadsheetml/2006/main" count="383" uniqueCount="314">
  <si>
    <t>Приложение №17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</si>
  <si>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</si>
  <si>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</si>
  <si>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9. Краткое описание инвестиционной программы. Показатели энергетической эффективности</t>
  </si>
  <si>
    <t>Инвестиционная программа Акционерного Общества "Пензенская горэлектросеть"</t>
  </si>
  <si>
    <t>Перечень показателей энергетической эффективности объектов приведен в соответствии с Программой энергосбережения и повышения энергетической эффективности
 АО "Пензенская горэлектросеть" на 2025-2029 гг. от 18.04.2024 г.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</si>
  <si>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</si>
  <si>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</si>
  <si>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</si>
  <si>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</si>
  <si>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</si>
  <si>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потерь электрической энергии в электрических сетях АО "Пензенская горэелектросеть"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</si>
  <si>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</si>
  <si>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</si>
  <si>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</si>
  <si>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</si>
  <si>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</si>
  <si>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</si>
  <si>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тыс. кВт/ч</t>
  </si>
  <si>
    <t>т.у.т.</t>
  </si>
  <si>
    <t>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</si>
  <si>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</si>
  <si>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</si>
  <si>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</si>
  <si>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</si>
  <si>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</si>
  <si>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</si>
  <si>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</si>
  <si>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</si>
  <si>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</si>
  <si>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</si>
  <si>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</si>
  <si>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</si>
  <si>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</si>
  <si>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</si>
  <si>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</si>
  <si>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</si>
  <si>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</si>
  <si>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</si>
  <si>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</si>
  <si>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</si>
  <si>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</si>
  <si>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</si>
  <si>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</si>
  <si>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</si>
  <si>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</si>
  <si>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</si>
  <si>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</si>
  <si>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</si>
  <si>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</si>
  <si>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</si>
  <si>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</si>
  <si>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</si>
  <si>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</si>
  <si>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</si>
  <si>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</si>
  <si>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</si>
  <si>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</si>
  <si>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</si>
  <si>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</si>
  <si>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</si>
  <si>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</si>
  <si>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</si>
  <si>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</si>
  <si>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</si>
  <si>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</si>
  <si>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</si>
  <si>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</si>
  <si>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</si>
  <si>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</si>
  <si>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</si>
  <si>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</si>
  <si>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</si>
  <si>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</si>
  <si>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</si>
  <si>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</si>
  <si>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</si>
  <si>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</si>
  <si>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</si>
  <si>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</si>
  <si>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</si>
  <si>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</si>
  <si>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</si>
  <si>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</si>
  <si>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</si>
  <si>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</si>
  <si>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</si>
  <si>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</si>
  <si>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</si>
  <si>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</si>
  <si>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</si>
  <si>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</si>
  <si>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</si>
  <si>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</si>
  <si>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</si>
  <si>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</si>
  <si>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</si>
  <si>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</si>
  <si>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</si>
  <si>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</si>
  <si>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</si>
  <si>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</si>
  <si>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</si>
  <si>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</si>
  <si>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</si>
  <si>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</si>
  <si>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</si>
  <si>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</si>
  <si>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</si>
  <si>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</si>
  <si>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</si>
  <si>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</si>
  <si>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</si>
  <si>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</si>
  <si>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</si>
  <si>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</si>
  <si>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</si>
  <si>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</si>
  <si>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</si>
  <si>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</si>
  <si>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</si>
  <si>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</si>
  <si>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</si>
  <si>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</si>
  <si>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</si>
  <si>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1.2.3.1.2</t>
  </si>
  <si>
    <t>1.2.3.1.3</t>
  </si>
  <si>
    <t>1.2.3.1.4</t>
  </si>
  <si>
    <t>1.2.3.1.5</t>
  </si>
  <si>
    <t>1.2.3.1.6</t>
  </si>
  <si>
    <t>1.2.3.1.7</t>
  </si>
  <si>
    <t>1.2.3.1.8</t>
  </si>
  <si>
    <t>1.2.3.1.9</t>
  </si>
  <si>
    <t>1.2.3.1.10</t>
  </si>
  <si>
    <t>1.2.3.1.11</t>
  </si>
  <si>
    <t>1.2.3.1.12</t>
  </si>
  <si>
    <t>1.2.3.1.13</t>
  </si>
  <si>
    <t>1.2.3.1.14</t>
  </si>
  <si>
    <t>1.2.3.1.15</t>
  </si>
  <si>
    <t>1.2.3.1.16</t>
  </si>
  <si>
    <t>1.2.3.1.17</t>
  </si>
  <si>
    <t>1.2.3.1.18</t>
  </si>
  <si>
    <t>1.2.3.1.19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</si>
  <si>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</si>
  <si>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</si>
  <si>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</si>
  <si>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</si>
  <si>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</si>
  <si>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</si>
  <si>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</si>
  <si>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</si>
  <si>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</si>
  <si>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1.2.3.5.2</t>
  </si>
  <si>
    <t>1.2.3.5.3</t>
  </si>
  <si>
    <t>1.2.3.6</t>
  </si>
  <si>
    <t>1.2.3.6.1</t>
  </si>
  <si>
    <t>1.2.3.6.2</t>
  </si>
  <si>
    <t>1.2.3.6.3</t>
  </si>
  <si>
    <t>1.2.3.7</t>
  </si>
  <si>
    <t>1.2.3.8</t>
  </si>
  <si>
    <t>1.2.4</t>
  </si>
  <si>
    <t>1.2.4.1</t>
  </si>
  <si>
    <t>1.2.4.1.1</t>
  </si>
  <si>
    <t>1.2.4.1.2</t>
  </si>
  <si>
    <t>1.2.4.1.3</t>
  </si>
  <si>
    <t>1.2.4.1.4</t>
  </si>
  <si>
    <t>1.2.4.1.5</t>
  </si>
  <si>
    <t>1.2.4.1.6</t>
  </si>
  <si>
    <t>1.2.4.1.7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</si>
  <si>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</si>
  <si>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</si>
  <si>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</si>
  <si>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</si>
  <si>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</si>
  <si>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</si>
  <si>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</si>
  <si>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</si>
  <si>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</si>
  <si>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</si>
  <si>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</si>
  <si>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</si>
  <si>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</si>
  <si>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</si>
  <si>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</si>
  <si>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</si>
  <si>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</si>
  <si>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</si>
  <si>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</si>
  <si>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</si>
  <si>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</si>
  <si>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</si>
  <si>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</si>
  <si>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</si>
  <si>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</si>
  <si>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</si>
  <si>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</si>
  <si>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</si>
  <si>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</si>
  <si>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</si>
  <si>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</si>
  <si>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</si>
  <si>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</si>
  <si>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</si>
  <si>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</si>
  <si>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</si>
  <si>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</si>
  <si>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</si>
  <si>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1.4.44</t>
  </si>
  <si>
    <t>1.4.45</t>
  </si>
  <si>
    <t>1.5</t>
  </si>
  <si>
    <t>1.6</t>
  </si>
  <si>
    <t>1.6.1</t>
  </si>
  <si>
    <t>1.6.1.1</t>
  </si>
  <si>
    <t>1.6.1.2</t>
  </si>
  <si>
    <t>1.6.1.3</t>
  </si>
  <si>
    <t>1.6.1.4</t>
  </si>
  <si>
    <t>1.6.1.5</t>
  </si>
  <si>
    <t>1.6.1.6</t>
  </si>
  <si>
    <t>1.6.1.7</t>
  </si>
  <si>
    <t>1.6.1.8</t>
  </si>
  <si>
    <t>1.6.1.9</t>
  </si>
  <si>
    <t>1.6.1.10</t>
  </si>
  <si>
    <t>1.6.1.11</t>
  </si>
  <si>
    <t>1.6.1.12</t>
  </si>
  <si>
    <t>1.6.1.13</t>
  </si>
  <si>
    <t>1.6.1.14</t>
  </si>
  <si>
    <t>1.6.1.15</t>
  </si>
  <si>
    <t>1.6.1.16</t>
  </si>
  <si>
    <t>1.6.1.17</t>
  </si>
  <si>
    <t>1.6.1.18</t>
  </si>
  <si>
    <t>1.6.1.19</t>
  </si>
  <si>
    <t>1.6.1.20</t>
  </si>
  <si>
    <t>1.6.1.21</t>
  </si>
  <si>
    <t>1.6.1.22</t>
  </si>
  <si>
    <t>1.6.1.23</t>
  </si>
  <si>
    <t>1.6.1.24</t>
  </si>
  <si>
    <t>1.6.1.25</t>
  </si>
  <si>
    <t>1.6.1.26</t>
  </si>
  <si>
    <t>1.6.1.27</t>
  </si>
  <si>
    <t>1.6.1.28</t>
  </si>
  <si>
    <t>1.6.1.29</t>
  </si>
  <si>
    <t>1.6.1.30</t>
  </si>
  <si>
    <t>1.6.1.31</t>
  </si>
  <si>
    <t>1.6.1.38</t>
  </si>
  <si>
    <t>1.6.1.39</t>
  </si>
  <si>
    <t>1.6.2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</si>
  <si>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</si>
  <si>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</si>
  <si>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</si>
  <si>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</si>
  <si>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</si>
  <si>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</si>
  <si>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</si>
  <si>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</si>
  <si>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</si>
  <si>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1.6.2.10</t>
  </si>
  <si>
    <t>1.6.2.11</t>
  </si>
  <si>
    <t>1.6.2.12</t>
  </si>
  <si>
    <t>1.6.2.13</t>
  </si>
  <si>
    <t>1.6.2.14</t>
  </si>
  <si>
    <t>1.6.2.15</t>
  </si>
  <si>
    <t>1.6.3</t>
  </si>
  <si>
    <t>1.6.3.1</t>
  </si>
  <si>
    <t>1.6.3.2</t>
  </si>
  <si>
    <t>1.6.3.3</t>
  </si>
  <si>
    <t>1.6.3.4</t>
  </si>
  <si>
    <t>1.6.3.5</t>
  </si>
  <si>
    <t>1.6.3.6</t>
  </si>
  <si>
    <t>1.6.3.7</t>
  </si>
  <si>
    <t>1.6.3.8</t>
  </si>
  <si>
    <t>1.6.3.9</t>
  </si>
  <si>
    <t>1.6.3.10</t>
  </si>
  <si>
    <t>1.6.4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</si>
  <si>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</si>
  <si>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</si>
  <si>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</si>
  <si>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</si>
  <si>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</si>
  <si>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</si>
  <si>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</si>
  <si>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</si>
  <si>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</si>
  <si>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</si>
  <si>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</si>
  <si>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</si>
  <si>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</si>
  <si>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</si>
  <si>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</si>
  <si>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</si>
  <si>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</si>
  <si>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</si>
  <si>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</si>
  <si>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</si>
  <si>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1.6.4.21</t>
  </si>
  <si>
    <t>1.6.4.22</t>
  </si>
  <si>
    <t>1.6.4.23</t>
  </si>
  <si>
    <t>1.6.4.24</t>
  </si>
  <si>
    <t>1.6.4.25</t>
  </si>
  <si>
    <t>1.6.4.26</t>
  </si>
  <si>
    <t>1.6.4.27</t>
  </si>
  <si>
    <t>1.6.4.28</t>
  </si>
  <si>
    <t>1.6.4.29</t>
  </si>
  <si>
    <t>1.6.4.30</t>
  </si>
  <si>
    <t>1.6.4.31</t>
  </si>
  <si>
    <t>1.6.4.32</t>
  </si>
  <si>
    <t>1.6.4.33</t>
  </si>
  <si>
    <t>1.6.4.34</t>
  </si>
  <si>
    <t>1.6.4.35</t>
  </si>
  <si>
    <t>1.6.4.36</t>
  </si>
  <si>
    <t>1.6.4.37</t>
  </si>
  <si>
    <t>1.6.4.38</t>
  </si>
  <si>
    <t>1.6.5.</t>
  </si>
  <si>
    <t>1.6.5.1</t>
  </si>
  <si>
    <t>1.6.5.2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</si>
</sst>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_-* #,##0.00\ _р_._-;\-* #,##0.00\ _р_._-;_-* &quot;-&quot;??\ _р_._-;_-@_-"/>
    <numFmt numFmtId="166" formatCode="#,##0.000000"/>
    <numFmt numFmtId="167" formatCode="_-* #,##0.00_р_._-;\-* #,##0.00_р_._-;_-* &quot;-&quot;??_р_._-;_-@_-"/>
    <numFmt numFmtId="168" formatCode="0_)"/>
    <numFmt numFmtId="169" formatCode="#,##0_ ;\-#,##0\ "/>
    <numFmt numFmtId="170" formatCode="_-* #,##0.00_-;\-* #,##0.00_-;_-* &quot;-&quot;??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5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2" fillId="0" borderId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0" fontId="9" fillId="0" borderId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2" fillId="0" borderId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8" borderId="0" applyNumberFormat="0" applyBorder="0" applyAlignment="0" applyProtection="0"/>
    <xf numFmtId="0" fontId="13" fillId="16" borderId="14" applyNumberFormat="0" applyAlignment="0" applyProtection="0"/>
    <xf numFmtId="0" fontId="14" fillId="29" borderId="15" applyNumberFormat="0" applyAlignment="0" applyProtection="0"/>
    <xf numFmtId="0" fontId="15" fillId="29" borderId="14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16" applyNumberFormat="0" applyFill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21" fillId="30" borderId="20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4" fillId="0" borderId="0"/>
    <xf numFmtId="0" fontId="24" fillId="0" borderId="0"/>
    <xf numFmtId="0" fontId="9" fillId="0" borderId="0"/>
    <xf numFmtId="0" fontId="1" fillId="0" borderId="0"/>
    <xf numFmtId="0" fontId="9" fillId="0" borderId="0"/>
    <xf numFmtId="168" fontId="2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26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32" borderId="21" applyNumberFormat="0" applyFont="0" applyAlignment="0" applyProtection="0"/>
    <xf numFmtId="0" fontId="10" fillId="32" borderId="21" applyNumberFormat="0" applyFont="0" applyAlignment="0" applyProtection="0"/>
    <xf numFmtId="0" fontId="10" fillId="32" borderId="21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22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2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13" borderId="0" applyNumberFormat="0" applyBorder="0" applyAlignment="0" applyProtection="0"/>
  </cellStyleXfs>
  <cellXfs count="90">
    <xf numFmtId="0" fontId="0" fillId="0" borderId="0" xfId="0"/>
    <xf numFmtId="0" fontId="2" fillId="2" borderId="0" xfId="0" applyFont="1" applyFill="1"/>
    <xf numFmtId="0" fontId="3" fillId="2" borderId="0" xfId="2" applyFont="1" applyFill="1" applyAlignment="1">
      <alignment horizontal="right" vertical="center"/>
    </xf>
    <xf numFmtId="0" fontId="2" fillId="3" borderId="0" xfId="0" applyFont="1" applyFill="1"/>
    <xf numFmtId="0" fontId="2" fillId="0" borderId="0" xfId="0" applyFont="1"/>
    <xf numFmtId="0" fontId="3" fillId="2" borderId="0" xfId="3" applyFont="1" applyFill="1" applyAlignment="1">
      <alignment horizontal="right" vertical="center"/>
    </xf>
    <xf numFmtId="0" fontId="3" fillId="3" borderId="0" xfId="2" applyFont="1" applyFill="1" applyAlignment="1">
      <alignment horizontal="right" vertical="center"/>
    </xf>
    <xf numFmtId="0" fontId="3" fillId="3" borderId="0" xfId="2" applyFont="1" applyFill="1" applyAlignment="1">
      <alignment horizontal="right"/>
    </xf>
    <xf numFmtId="0" fontId="3" fillId="2" borderId="0" xfId="3" applyFont="1" applyFill="1" applyAlignment="1"/>
    <xf numFmtId="0" fontId="3" fillId="3" borderId="0" xfId="3" applyFont="1" applyFill="1" applyAlignment="1"/>
    <xf numFmtId="0" fontId="6" fillId="3" borderId="0" xfId="4" applyFont="1" applyFill="1" applyAlignment="1">
      <alignment horizontal="center" vertical="center"/>
    </xf>
    <xf numFmtId="0" fontId="2" fillId="2" borderId="0" xfId="3" applyFont="1" applyFill="1" applyAlignment="1">
      <alignment horizontal="center" vertical="center"/>
    </xf>
    <xf numFmtId="0" fontId="6" fillId="3" borderId="0" xfId="3" applyFont="1" applyFill="1" applyAlignment="1">
      <alignment vertical="center"/>
    </xf>
    <xf numFmtId="0" fontId="6" fillId="0" borderId="0" xfId="3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4" borderId="0" xfId="0" applyFont="1" applyFill="1"/>
    <xf numFmtId="0" fontId="6" fillId="2" borderId="1" xfId="5" applyFont="1" applyFill="1" applyBorder="1" applyAlignment="1">
      <alignment horizontal="center"/>
    </xf>
    <xf numFmtId="0" fontId="6" fillId="2" borderId="0" xfId="5" applyFont="1" applyFill="1" applyAlignment="1">
      <alignment horizontal="center"/>
    </xf>
    <xf numFmtId="0" fontId="6" fillId="3" borderId="0" xfId="5" applyFont="1" applyFill="1"/>
    <xf numFmtId="0" fontId="2" fillId="2" borderId="2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6" applyFont="1" applyFill="1" applyBorder="1" applyAlignment="1">
      <alignment horizontal="center" vertical="center" wrapText="1"/>
    </xf>
    <xf numFmtId="0" fontId="2" fillId="2" borderId="8" xfId="6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2" fillId="2" borderId="9" xfId="6" applyFont="1" applyFill="1" applyBorder="1" applyAlignment="1">
      <alignment horizontal="center" vertical="center" wrapText="1"/>
    </xf>
    <xf numFmtId="0" fontId="2" fillId="2" borderId="10" xfId="6" applyFont="1" applyFill="1" applyBorder="1" applyAlignment="1">
      <alignment horizontal="center" vertical="center" wrapText="1"/>
    </xf>
    <xf numFmtId="0" fontId="2" fillId="2" borderId="11" xfId="6" applyFont="1" applyFill="1" applyBorder="1" applyAlignment="1">
      <alignment horizontal="center" vertical="center" wrapText="1"/>
    </xf>
    <xf numFmtId="0" fontId="2" fillId="2" borderId="12" xfId="6" applyFont="1" applyFill="1" applyBorder="1" applyAlignment="1">
      <alignment horizontal="center" vertical="center" wrapText="1"/>
    </xf>
    <xf numFmtId="0" fontId="6" fillId="2" borderId="10" xfId="7" applyFont="1" applyFill="1" applyBorder="1" applyAlignment="1">
      <alignment horizontal="center" vertical="center"/>
    </xf>
    <xf numFmtId="0" fontId="6" fillId="2" borderId="12" xfId="7" applyFont="1" applyFill="1" applyBorder="1" applyAlignment="1">
      <alignment horizontal="center" vertical="center"/>
    </xf>
    <xf numFmtId="0" fontId="6" fillId="2" borderId="10" xfId="7" applyFont="1" applyFill="1" applyBorder="1" applyAlignment="1">
      <alignment horizontal="center" vertical="center" wrapText="1"/>
    </xf>
    <xf numFmtId="0" fontId="6" fillId="2" borderId="12" xfId="7" applyFont="1" applyFill="1" applyBorder="1" applyAlignment="1">
      <alignment horizontal="center" vertical="center" wrapText="1"/>
    </xf>
    <xf numFmtId="0" fontId="2" fillId="2" borderId="13" xfId="6" applyFont="1" applyFill="1" applyBorder="1" applyAlignment="1">
      <alignment horizontal="center" vertical="center" wrapText="1"/>
    </xf>
    <xf numFmtId="0" fontId="6" fillId="2" borderId="6" xfId="7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7" fillId="2" borderId="6" xfId="6" applyFont="1" applyFill="1" applyBorder="1" applyAlignment="1">
      <alignment horizontal="center" vertical="center"/>
    </xf>
    <xf numFmtId="49" fontId="7" fillId="3" borderId="6" xfId="6" applyNumberFormat="1" applyFont="1" applyFill="1" applyBorder="1" applyAlignment="1">
      <alignment horizontal="center" vertical="center"/>
    </xf>
    <xf numFmtId="49" fontId="6" fillId="2" borderId="6" xfId="3" applyNumberFormat="1" applyFont="1" applyFill="1" applyBorder="1" applyAlignment="1">
      <alignment horizontal="center" vertical="center"/>
    </xf>
    <xf numFmtId="164" fontId="6" fillId="2" borderId="6" xfId="3" applyNumberFormat="1" applyFont="1" applyFill="1" applyBorder="1" applyAlignment="1">
      <alignment horizontal="left" vertical="center" wrapText="1"/>
    </xf>
    <xf numFmtId="164" fontId="6" fillId="2" borderId="6" xfId="1" applyNumberFormat="1" applyFont="1" applyFill="1" applyBorder="1" applyAlignment="1">
      <alignment horizontal="center" vertical="center"/>
    </xf>
    <xf numFmtId="4" fontId="6" fillId="2" borderId="6" xfId="1" applyNumberFormat="1" applyFont="1" applyFill="1" applyBorder="1" applyAlignment="1">
      <alignment horizontal="center" vertical="center" wrapText="1"/>
    </xf>
    <xf numFmtId="0" fontId="2" fillId="3" borderId="6" xfId="0" applyFont="1" applyFill="1" applyBorder="1"/>
    <xf numFmtId="166" fontId="2" fillId="3" borderId="0" xfId="0" applyNumberFormat="1" applyFont="1" applyFill="1"/>
    <xf numFmtId="164" fontId="6" fillId="2" borderId="6" xfId="3" applyNumberFormat="1" applyFont="1" applyFill="1" applyBorder="1" applyAlignment="1">
      <alignment horizontal="left" wrapText="1"/>
    </xf>
    <xf numFmtId="0" fontId="2" fillId="0" borderId="6" xfId="0" applyFont="1" applyFill="1" applyBorder="1"/>
    <xf numFmtId="4" fontId="6" fillId="2" borderId="6" xfId="8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49" fontId="2" fillId="2" borderId="6" xfId="3" applyNumberFormat="1" applyFont="1" applyFill="1" applyBorder="1" applyAlignment="1">
      <alignment horizontal="center" vertical="center"/>
    </xf>
    <xf numFmtId="0" fontId="6" fillId="2" borderId="6" xfId="3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left" vertical="center" wrapText="1"/>
    </xf>
    <xf numFmtId="4" fontId="6" fillId="2" borderId="6" xfId="0" applyNumberFormat="1" applyFont="1" applyFill="1" applyBorder="1" applyAlignment="1">
      <alignment horizontal="center" vertical="center"/>
    </xf>
    <xf numFmtId="0" fontId="2" fillId="2" borderId="6" xfId="3" applyNumberFormat="1" applyFont="1" applyFill="1" applyBorder="1" applyAlignment="1">
      <alignment horizontal="left" vertical="center" wrapText="1"/>
    </xf>
    <xf numFmtId="49" fontId="2" fillId="2" borderId="6" xfId="3" applyNumberFormat="1" applyFont="1" applyFill="1" applyBorder="1" applyAlignment="1">
      <alignment horizontal="left" vertical="center" wrapText="1"/>
    </xf>
    <xf numFmtId="4" fontId="2" fillId="2" borderId="6" xfId="1" applyNumberFormat="1" applyFont="1" applyFill="1" applyBorder="1" applyAlignment="1">
      <alignment horizontal="center" vertical="center" wrapText="1"/>
    </xf>
    <xf numFmtId="0" fontId="8" fillId="0" borderId="6" xfId="0" applyFont="1" applyFill="1" applyBorder="1"/>
    <xf numFmtId="0" fontId="8" fillId="3" borderId="0" xfId="0" applyFont="1" applyFill="1"/>
    <xf numFmtId="0" fontId="8" fillId="0" borderId="0" xfId="0" applyFont="1"/>
    <xf numFmtId="0" fontId="2" fillId="2" borderId="6" xfId="3" applyFont="1" applyFill="1" applyBorder="1" applyAlignment="1">
      <alignment horizontal="center"/>
    </xf>
    <xf numFmtId="0" fontId="6" fillId="2" borderId="6" xfId="0" applyFont="1" applyFill="1" applyBorder="1"/>
    <xf numFmtId="0" fontId="2" fillId="2" borderId="6" xfId="3" applyFont="1" applyFill="1" applyBorder="1" applyAlignment="1">
      <alignment horizontal="center" vertical="center"/>
    </xf>
    <xf numFmtId="4" fontId="2" fillId="2" borderId="6" xfId="8" applyNumberFormat="1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wrapText="1"/>
    </xf>
    <xf numFmtId="4" fontId="6" fillId="0" borderId="6" xfId="1" applyNumberFormat="1" applyFont="1" applyFill="1" applyBorder="1" applyAlignment="1">
      <alignment horizontal="center" vertical="center" wrapText="1"/>
    </xf>
    <xf numFmtId="167" fontId="2" fillId="2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/>
    <xf numFmtId="0" fontId="6" fillId="3" borderId="0" xfId="0" applyFont="1" applyFill="1"/>
    <xf numFmtId="0" fontId="6" fillId="0" borderId="0" xfId="0" applyFont="1"/>
    <xf numFmtId="4" fontId="2" fillId="2" borderId="6" xfId="0" applyNumberFormat="1" applyFont="1" applyFill="1" applyBorder="1" applyAlignment="1">
      <alignment horizontal="center" vertical="center"/>
    </xf>
    <xf numFmtId="0" fontId="6" fillId="2" borderId="6" xfId="3" applyFont="1" applyFill="1" applyBorder="1" applyAlignment="1">
      <alignment horizontal="center" vertical="center" wrapText="1"/>
    </xf>
    <xf numFmtId="0" fontId="6" fillId="2" borderId="6" xfId="3" applyFont="1" applyFill="1" applyBorder="1" applyAlignment="1">
      <alignment horizontal="center"/>
    </xf>
    <xf numFmtId="0" fontId="6" fillId="2" borderId="6" xfId="3" applyFont="1" applyFill="1" applyBorder="1" applyAlignment="1">
      <alignment horizontal="center" vertical="center"/>
    </xf>
    <xf numFmtId="0" fontId="6" fillId="2" borderId="6" xfId="3" applyFont="1" applyFill="1" applyBorder="1" applyAlignment="1">
      <alignment horizontal="left"/>
    </xf>
    <xf numFmtId="0" fontId="2" fillId="5" borderId="0" xfId="0" applyFont="1" applyFill="1"/>
    <xf numFmtId="0" fontId="2" fillId="6" borderId="0" xfId="0" applyFont="1" applyFill="1"/>
    <xf numFmtId="0" fontId="2" fillId="7" borderId="0" xfId="0" applyFont="1" applyFill="1"/>
    <xf numFmtId="0" fontId="2" fillId="8" borderId="0" xfId="0" applyFont="1" applyFill="1"/>
    <xf numFmtId="49" fontId="6" fillId="2" borderId="6" xfId="3" applyNumberFormat="1" applyFont="1" applyFill="1" applyBorder="1" applyAlignment="1">
      <alignment horizontal="left" vertical="center" wrapText="1"/>
    </xf>
    <xf numFmtId="0" fontId="2" fillId="9" borderId="0" xfId="0" applyFont="1" applyFill="1"/>
    <xf numFmtId="0" fontId="2" fillId="10" borderId="0" xfId="0" applyFont="1" applyFill="1"/>
    <xf numFmtId="0" fontId="6" fillId="2" borderId="9" xfId="9" applyFont="1" applyFill="1" applyBorder="1" applyAlignment="1">
      <alignment horizontal="left" vertical="center" wrapText="1"/>
    </xf>
    <xf numFmtId="0" fontId="2" fillId="2" borderId="9" xfId="9" applyFont="1" applyFill="1" applyBorder="1" applyAlignment="1">
      <alignment horizontal="left" vertical="center" wrapText="1"/>
    </xf>
  </cellXfs>
  <cellStyles count="705">
    <cellStyle name="20% — акцент1 10" xfId="10"/>
    <cellStyle name="20% - Акцент1 2" xfId="11"/>
    <cellStyle name="20% — акцент1 2" xfId="12"/>
    <cellStyle name="20% - Акцент1 2 10" xfId="13"/>
    <cellStyle name="20% - Акцент1 2 11" xfId="14"/>
    <cellStyle name="20% - Акцент1 2 12" xfId="15"/>
    <cellStyle name="20% - Акцент1 2 13" xfId="16"/>
    <cellStyle name="20% - Акцент1 2 14" xfId="17"/>
    <cellStyle name="20% - Акцент1 2 15" xfId="18"/>
    <cellStyle name="20% - Акцент1 2 16" xfId="19"/>
    <cellStyle name="20% - Акцент1 2 17" xfId="20"/>
    <cellStyle name="20% - Акцент1 2 18" xfId="21"/>
    <cellStyle name="20% - Акцент1 2 19" xfId="22"/>
    <cellStyle name="20% - Акцент1 2 2" xfId="23"/>
    <cellStyle name="20% - Акцент1 2 3" xfId="24"/>
    <cellStyle name="20% - Акцент1 2 4" xfId="25"/>
    <cellStyle name="20% - Акцент1 2 5" xfId="26"/>
    <cellStyle name="20% - Акцент1 2 6" xfId="27"/>
    <cellStyle name="20% - Акцент1 2 7" xfId="28"/>
    <cellStyle name="20% - Акцент1 2 8" xfId="29"/>
    <cellStyle name="20% - Акцент1 2 9" xfId="30"/>
    <cellStyle name="20% — акцент1 3" xfId="31"/>
    <cellStyle name="20% — акцент1 4" xfId="32"/>
    <cellStyle name="20% — акцент1 5" xfId="33"/>
    <cellStyle name="20% — акцент1 6" xfId="34"/>
    <cellStyle name="20% — акцент1 7" xfId="35"/>
    <cellStyle name="20% — акцент1 8" xfId="36"/>
    <cellStyle name="20% — акцент1 9" xfId="37"/>
    <cellStyle name="20% — акцент2 10" xfId="38"/>
    <cellStyle name="20% - Акцент2 2" xfId="39"/>
    <cellStyle name="20% — акцент2 2" xfId="40"/>
    <cellStyle name="20% - Акцент2 2 10" xfId="41"/>
    <cellStyle name="20% - Акцент2 2 11" xfId="42"/>
    <cellStyle name="20% - Акцент2 2 12" xfId="43"/>
    <cellStyle name="20% - Акцент2 2 13" xfId="44"/>
    <cellStyle name="20% - Акцент2 2 14" xfId="45"/>
    <cellStyle name="20% - Акцент2 2 15" xfId="46"/>
    <cellStyle name="20% - Акцент2 2 16" xfId="47"/>
    <cellStyle name="20% - Акцент2 2 17" xfId="48"/>
    <cellStyle name="20% - Акцент2 2 18" xfId="49"/>
    <cellStyle name="20% - Акцент2 2 19" xfId="50"/>
    <cellStyle name="20% - Акцент2 2 2" xfId="51"/>
    <cellStyle name="20% - Акцент2 2 3" xfId="52"/>
    <cellStyle name="20% - Акцент2 2 4" xfId="53"/>
    <cellStyle name="20% - Акцент2 2 5" xfId="54"/>
    <cellStyle name="20% - Акцент2 2 6" xfId="55"/>
    <cellStyle name="20% - Акцент2 2 7" xfId="56"/>
    <cellStyle name="20% - Акцент2 2 8" xfId="57"/>
    <cellStyle name="20% - Акцент2 2 9" xfId="58"/>
    <cellStyle name="20% — акцент2 3" xfId="59"/>
    <cellStyle name="20% — акцент2 4" xfId="60"/>
    <cellStyle name="20% — акцент2 5" xfId="61"/>
    <cellStyle name="20% — акцент2 6" xfId="62"/>
    <cellStyle name="20% — акцент2 7" xfId="63"/>
    <cellStyle name="20% — акцент2 8" xfId="64"/>
    <cellStyle name="20% — акцент2 9" xfId="65"/>
    <cellStyle name="20% — акцент3 10" xfId="66"/>
    <cellStyle name="20% - Акцент3 2" xfId="67"/>
    <cellStyle name="20% — акцент3 2" xfId="68"/>
    <cellStyle name="20% - Акцент3 2 10" xfId="69"/>
    <cellStyle name="20% - Акцент3 2 11" xfId="70"/>
    <cellStyle name="20% - Акцент3 2 12" xfId="71"/>
    <cellStyle name="20% - Акцент3 2 13" xfId="72"/>
    <cellStyle name="20% - Акцент3 2 14" xfId="73"/>
    <cellStyle name="20% - Акцент3 2 15" xfId="74"/>
    <cellStyle name="20% - Акцент3 2 16" xfId="75"/>
    <cellStyle name="20% - Акцент3 2 17" xfId="76"/>
    <cellStyle name="20% - Акцент3 2 18" xfId="77"/>
    <cellStyle name="20% - Акцент3 2 19" xfId="78"/>
    <cellStyle name="20% - Акцент3 2 2" xfId="79"/>
    <cellStyle name="20% - Акцент3 2 3" xfId="80"/>
    <cellStyle name="20% - Акцент3 2 4" xfId="81"/>
    <cellStyle name="20% - Акцент3 2 5" xfId="82"/>
    <cellStyle name="20% - Акцент3 2 6" xfId="83"/>
    <cellStyle name="20% - Акцент3 2 7" xfId="84"/>
    <cellStyle name="20% - Акцент3 2 8" xfId="85"/>
    <cellStyle name="20% - Акцент3 2 9" xfId="86"/>
    <cellStyle name="20% — акцент3 3" xfId="87"/>
    <cellStyle name="20% — акцент3 4" xfId="88"/>
    <cellStyle name="20% — акцент3 5" xfId="89"/>
    <cellStyle name="20% — акцент3 6" xfId="90"/>
    <cellStyle name="20% — акцент3 7" xfId="91"/>
    <cellStyle name="20% — акцент3 8" xfId="92"/>
    <cellStyle name="20% — акцент3 9" xfId="93"/>
    <cellStyle name="20% — акцент4 10" xfId="94"/>
    <cellStyle name="20% - Акцент4 2" xfId="95"/>
    <cellStyle name="20% — акцент4 2" xfId="96"/>
    <cellStyle name="20% - Акцент4 2 10" xfId="97"/>
    <cellStyle name="20% - Акцент4 2 11" xfId="98"/>
    <cellStyle name="20% - Акцент4 2 12" xfId="99"/>
    <cellStyle name="20% - Акцент4 2 13" xfId="100"/>
    <cellStyle name="20% - Акцент4 2 14" xfId="101"/>
    <cellStyle name="20% - Акцент4 2 15" xfId="102"/>
    <cellStyle name="20% - Акцент4 2 16" xfId="103"/>
    <cellStyle name="20% - Акцент4 2 17" xfId="104"/>
    <cellStyle name="20% - Акцент4 2 18" xfId="105"/>
    <cellStyle name="20% - Акцент4 2 19" xfId="106"/>
    <cellStyle name="20% - Акцент4 2 2" xfId="107"/>
    <cellStyle name="20% - Акцент4 2 3" xfId="108"/>
    <cellStyle name="20% - Акцент4 2 4" xfId="109"/>
    <cellStyle name="20% - Акцент4 2 5" xfId="110"/>
    <cellStyle name="20% - Акцент4 2 6" xfId="111"/>
    <cellStyle name="20% - Акцент4 2 7" xfId="112"/>
    <cellStyle name="20% - Акцент4 2 8" xfId="113"/>
    <cellStyle name="20% - Акцент4 2 9" xfId="114"/>
    <cellStyle name="20% — акцент4 3" xfId="115"/>
    <cellStyle name="20% — акцент4 4" xfId="116"/>
    <cellStyle name="20% — акцент4 5" xfId="117"/>
    <cellStyle name="20% — акцент4 6" xfId="118"/>
    <cellStyle name="20% — акцент4 7" xfId="119"/>
    <cellStyle name="20% — акцент4 8" xfId="120"/>
    <cellStyle name="20% — акцент4 9" xfId="121"/>
    <cellStyle name="20% — акцент5 10" xfId="122"/>
    <cellStyle name="20% - Акцент5 2" xfId="123"/>
    <cellStyle name="20% — акцент5 2" xfId="124"/>
    <cellStyle name="20% - Акцент5 2 10" xfId="125"/>
    <cellStyle name="20% - Акцент5 2 11" xfId="126"/>
    <cellStyle name="20% - Акцент5 2 12" xfId="127"/>
    <cellStyle name="20% - Акцент5 2 13" xfId="128"/>
    <cellStyle name="20% - Акцент5 2 14" xfId="129"/>
    <cellStyle name="20% - Акцент5 2 15" xfId="130"/>
    <cellStyle name="20% - Акцент5 2 16" xfId="131"/>
    <cellStyle name="20% - Акцент5 2 17" xfId="132"/>
    <cellStyle name="20% - Акцент5 2 18" xfId="133"/>
    <cellStyle name="20% - Акцент5 2 19" xfId="134"/>
    <cellStyle name="20% - Акцент5 2 2" xfId="135"/>
    <cellStyle name="20% - Акцент5 2 3" xfId="136"/>
    <cellStyle name="20% - Акцент5 2 4" xfId="137"/>
    <cellStyle name="20% - Акцент5 2 5" xfId="138"/>
    <cellStyle name="20% - Акцент5 2 6" xfId="139"/>
    <cellStyle name="20% - Акцент5 2 7" xfId="140"/>
    <cellStyle name="20% - Акцент5 2 8" xfId="141"/>
    <cellStyle name="20% - Акцент5 2 9" xfId="142"/>
    <cellStyle name="20% — акцент5 3" xfId="143"/>
    <cellStyle name="20% — акцент5 4" xfId="144"/>
    <cellStyle name="20% — акцент5 5" xfId="145"/>
    <cellStyle name="20% — акцент5 6" xfId="146"/>
    <cellStyle name="20% — акцент5 7" xfId="147"/>
    <cellStyle name="20% — акцент5 8" xfId="148"/>
    <cellStyle name="20% — акцент5 9" xfId="149"/>
    <cellStyle name="20% — акцент6 10" xfId="150"/>
    <cellStyle name="20% - Акцент6 2" xfId="151"/>
    <cellStyle name="20% — акцент6 2" xfId="152"/>
    <cellStyle name="20% - Акцент6 2 10" xfId="153"/>
    <cellStyle name="20% - Акцент6 2 11" xfId="154"/>
    <cellStyle name="20% - Акцент6 2 12" xfId="155"/>
    <cellStyle name="20% - Акцент6 2 13" xfId="156"/>
    <cellStyle name="20% - Акцент6 2 14" xfId="157"/>
    <cellStyle name="20% - Акцент6 2 15" xfId="158"/>
    <cellStyle name="20% - Акцент6 2 16" xfId="159"/>
    <cellStyle name="20% - Акцент6 2 17" xfId="160"/>
    <cellStyle name="20% - Акцент6 2 18" xfId="161"/>
    <cellStyle name="20% - Акцент6 2 19" xfId="162"/>
    <cellStyle name="20% - Акцент6 2 2" xfId="163"/>
    <cellStyle name="20% - Акцент6 2 3" xfId="164"/>
    <cellStyle name="20% - Акцент6 2 4" xfId="165"/>
    <cellStyle name="20% - Акцент6 2 5" xfId="166"/>
    <cellStyle name="20% - Акцент6 2 6" xfId="167"/>
    <cellStyle name="20% - Акцент6 2 7" xfId="168"/>
    <cellStyle name="20% - Акцент6 2 8" xfId="169"/>
    <cellStyle name="20% - Акцент6 2 9" xfId="170"/>
    <cellStyle name="20% — акцент6 3" xfId="171"/>
    <cellStyle name="20% — акцент6 4" xfId="172"/>
    <cellStyle name="20% — акцент6 5" xfId="173"/>
    <cellStyle name="20% — акцент6 6" xfId="174"/>
    <cellStyle name="20% — акцент6 7" xfId="175"/>
    <cellStyle name="20% — акцент6 8" xfId="176"/>
    <cellStyle name="20% — акцент6 9" xfId="177"/>
    <cellStyle name="40% — акцент1 10" xfId="178"/>
    <cellStyle name="40% - Акцент1 2" xfId="179"/>
    <cellStyle name="40% — акцент1 2" xfId="180"/>
    <cellStyle name="40% - Акцент1 2 10" xfId="181"/>
    <cellStyle name="40% - Акцент1 2 11" xfId="182"/>
    <cellStyle name="40% - Акцент1 2 12" xfId="183"/>
    <cellStyle name="40% - Акцент1 2 13" xfId="184"/>
    <cellStyle name="40% - Акцент1 2 14" xfId="185"/>
    <cellStyle name="40% - Акцент1 2 15" xfId="186"/>
    <cellStyle name="40% - Акцент1 2 16" xfId="187"/>
    <cellStyle name="40% - Акцент1 2 17" xfId="188"/>
    <cellStyle name="40% - Акцент1 2 18" xfId="189"/>
    <cellStyle name="40% - Акцент1 2 19" xfId="190"/>
    <cellStyle name="40% - Акцент1 2 2" xfId="191"/>
    <cellStyle name="40% - Акцент1 2 3" xfId="192"/>
    <cellStyle name="40% - Акцент1 2 4" xfId="193"/>
    <cellStyle name="40% - Акцент1 2 5" xfId="194"/>
    <cellStyle name="40% - Акцент1 2 6" xfId="195"/>
    <cellStyle name="40% - Акцент1 2 7" xfId="196"/>
    <cellStyle name="40% - Акцент1 2 8" xfId="197"/>
    <cellStyle name="40% - Акцент1 2 9" xfId="198"/>
    <cellStyle name="40% — акцент1 3" xfId="199"/>
    <cellStyle name="40% — акцент1 4" xfId="200"/>
    <cellStyle name="40% — акцент1 5" xfId="201"/>
    <cellStyle name="40% — акцент1 6" xfId="202"/>
    <cellStyle name="40% — акцент1 7" xfId="203"/>
    <cellStyle name="40% — акцент1 8" xfId="204"/>
    <cellStyle name="40% — акцент1 9" xfId="205"/>
    <cellStyle name="40% — акцент2 10" xfId="206"/>
    <cellStyle name="40% - Акцент2 2" xfId="207"/>
    <cellStyle name="40% — акцент2 2" xfId="208"/>
    <cellStyle name="40% - Акцент2 2 10" xfId="209"/>
    <cellStyle name="40% - Акцент2 2 11" xfId="210"/>
    <cellStyle name="40% - Акцент2 2 12" xfId="211"/>
    <cellStyle name="40% - Акцент2 2 13" xfId="212"/>
    <cellStyle name="40% - Акцент2 2 14" xfId="213"/>
    <cellStyle name="40% - Акцент2 2 15" xfId="214"/>
    <cellStyle name="40% - Акцент2 2 16" xfId="215"/>
    <cellStyle name="40% - Акцент2 2 17" xfId="216"/>
    <cellStyle name="40% - Акцент2 2 18" xfId="217"/>
    <cellStyle name="40% - Акцент2 2 19" xfId="218"/>
    <cellStyle name="40% - Акцент2 2 2" xfId="219"/>
    <cellStyle name="40% - Акцент2 2 3" xfId="220"/>
    <cellStyle name="40% - Акцент2 2 4" xfId="221"/>
    <cellStyle name="40% - Акцент2 2 5" xfId="222"/>
    <cellStyle name="40% - Акцент2 2 6" xfId="223"/>
    <cellStyle name="40% - Акцент2 2 7" xfId="224"/>
    <cellStyle name="40% - Акцент2 2 8" xfId="225"/>
    <cellStyle name="40% - Акцент2 2 9" xfId="226"/>
    <cellStyle name="40% — акцент2 3" xfId="227"/>
    <cellStyle name="40% — акцент2 4" xfId="228"/>
    <cellStyle name="40% — акцент2 5" xfId="229"/>
    <cellStyle name="40% — акцент2 6" xfId="230"/>
    <cellStyle name="40% — акцент2 7" xfId="231"/>
    <cellStyle name="40% — акцент2 8" xfId="232"/>
    <cellStyle name="40% — акцент2 9" xfId="233"/>
    <cellStyle name="40% — акцент3 10" xfId="234"/>
    <cellStyle name="40% - Акцент3 2" xfId="235"/>
    <cellStyle name="40% — акцент3 2" xfId="236"/>
    <cellStyle name="40% - Акцент3 2 10" xfId="237"/>
    <cellStyle name="40% - Акцент3 2 11" xfId="238"/>
    <cellStyle name="40% - Акцент3 2 12" xfId="239"/>
    <cellStyle name="40% - Акцент3 2 13" xfId="240"/>
    <cellStyle name="40% - Акцент3 2 14" xfId="241"/>
    <cellStyle name="40% - Акцент3 2 15" xfId="242"/>
    <cellStyle name="40% - Акцент3 2 16" xfId="243"/>
    <cellStyle name="40% - Акцент3 2 17" xfId="244"/>
    <cellStyle name="40% - Акцент3 2 18" xfId="245"/>
    <cellStyle name="40% - Акцент3 2 19" xfId="246"/>
    <cellStyle name="40% - Акцент3 2 2" xfId="247"/>
    <cellStyle name="40% - Акцент3 2 3" xfId="248"/>
    <cellStyle name="40% - Акцент3 2 4" xfId="249"/>
    <cellStyle name="40% - Акцент3 2 5" xfId="250"/>
    <cellStyle name="40% - Акцент3 2 6" xfId="251"/>
    <cellStyle name="40% - Акцент3 2 7" xfId="252"/>
    <cellStyle name="40% - Акцент3 2 8" xfId="253"/>
    <cellStyle name="40% - Акцент3 2 9" xfId="254"/>
    <cellStyle name="40% — акцент3 3" xfId="255"/>
    <cellStyle name="40% — акцент3 4" xfId="256"/>
    <cellStyle name="40% — акцент3 5" xfId="257"/>
    <cellStyle name="40% — акцент3 6" xfId="258"/>
    <cellStyle name="40% — акцент3 7" xfId="259"/>
    <cellStyle name="40% — акцент3 8" xfId="260"/>
    <cellStyle name="40% — акцент3 9" xfId="261"/>
    <cellStyle name="40% — акцент4 10" xfId="262"/>
    <cellStyle name="40% - Акцент4 2" xfId="263"/>
    <cellStyle name="40% — акцент4 2" xfId="264"/>
    <cellStyle name="40% - Акцент4 2 10" xfId="265"/>
    <cellStyle name="40% - Акцент4 2 11" xfId="266"/>
    <cellStyle name="40% - Акцент4 2 12" xfId="267"/>
    <cellStyle name="40% - Акцент4 2 13" xfId="268"/>
    <cellStyle name="40% - Акцент4 2 14" xfId="269"/>
    <cellStyle name="40% - Акцент4 2 15" xfId="270"/>
    <cellStyle name="40% - Акцент4 2 16" xfId="271"/>
    <cellStyle name="40% - Акцент4 2 17" xfId="272"/>
    <cellStyle name="40% - Акцент4 2 18" xfId="273"/>
    <cellStyle name="40% - Акцент4 2 19" xfId="274"/>
    <cellStyle name="40% - Акцент4 2 2" xfId="275"/>
    <cellStyle name="40% - Акцент4 2 3" xfId="276"/>
    <cellStyle name="40% - Акцент4 2 4" xfId="277"/>
    <cellStyle name="40% - Акцент4 2 5" xfId="278"/>
    <cellStyle name="40% - Акцент4 2 6" xfId="279"/>
    <cellStyle name="40% - Акцент4 2 7" xfId="280"/>
    <cellStyle name="40% - Акцент4 2 8" xfId="281"/>
    <cellStyle name="40% - Акцент4 2 9" xfId="282"/>
    <cellStyle name="40% — акцент4 3" xfId="283"/>
    <cellStyle name="40% — акцент4 4" xfId="284"/>
    <cellStyle name="40% — акцент4 5" xfId="285"/>
    <cellStyle name="40% — акцент4 6" xfId="286"/>
    <cellStyle name="40% — акцент4 7" xfId="287"/>
    <cellStyle name="40% — акцент4 8" xfId="288"/>
    <cellStyle name="40% — акцент4 9" xfId="289"/>
    <cellStyle name="40% — акцент5 10" xfId="290"/>
    <cellStyle name="40% - Акцент5 2" xfId="291"/>
    <cellStyle name="40% — акцент5 2" xfId="292"/>
    <cellStyle name="40% - Акцент5 2 10" xfId="293"/>
    <cellStyle name="40% - Акцент5 2 11" xfId="294"/>
    <cellStyle name="40% - Акцент5 2 12" xfId="295"/>
    <cellStyle name="40% - Акцент5 2 13" xfId="296"/>
    <cellStyle name="40% - Акцент5 2 14" xfId="297"/>
    <cellStyle name="40% - Акцент5 2 15" xfId="298"/>
    <cellStyle name="40% - Акцент5 2 16" xfId="299"/>
    <cellStyle name="40% - Акцент5 2 17" xfId="300"/>
    <cellStyle name="40% - Акцент5 2 18" xfId="301"/>
    <cellStyle name="40% - Акцент5 2 19" xfId="302"/>
    <cellStyle name="40% - Акцент5 2 2" xfId="303"/>
    <cellStyle name="40% - Акцент5 2 3" xfId="304"/>
    <cellStyle name="40% - Акцент5 2 4" xfId="305"/>
    <cellStyle name="40% - Акцент5 2 5" xfId="306"/>
    <cellStyle name="40% - Акцент5 2 6" xfId="307"/>
    <cellStyle name="40% - Акцент5 2 7" xfId="308"/>
    <cellStyle name="40% - Акцент5 2 8" xfId="309"/>
    <cellStyle name="40% - Акцент5 2 9" xfId="310"/>
    <cellStyle name="40% — акцент5 3" xfId="311"/>
    <cellStyle name="40% — акцент5 4" xfId="312"/>
    <cellStyle name="40% — акцент5 5" xfId="313"/>
    <cellStyle name="40% — акцент5 6" xfId="314"/>
    <cellStyle name="40% — акцент5 7" xfId="315"/>
    <cellStyle name="40% — акцент5 8" xfId="316"/>
    <cellStyle name="40% — акцент5 9" xfId="317"/>
    <cellStyle name="40% — акцент6 10" xfId="318"/>
    <cellStyle name="40% - Акцент6 2" xfId="319"/>
    <cellStyle name="40% — акцент6 2" xfId="320"/>
    <cellStyle name="40% - Акцент6 2 10" xfId="321"/>
    <cellStyle name="40% - Акцент6 2 11" xfId="322"/>
    <cellStyle name="40% - Акцент6 2 12" xfId="323"/>
    <cellStyle name="40% - Акцент6 2 13" xfId="324"/>
    <cellStyle name="40% - Акцент6 2 14" xfId="325"/>
    <cellStyle name="40% - Акцент6 2 15" xfId="326"/>
    <cellStyle name="40% - Акцент6 2 16" xfId="327"/>
    <cellStyle name="40% - Акцент6 2 17" xfId="328"/>
    <cellStyle name="40% - Акцент6 2 18" xfId="329"/>
    <cellStyle name="40% - Акцент6 2 19" xfId="330"/>
    <cellStyle name="40% - Акцент6 2 2" xfId="331"/>
    <cellStyle name="40% - Акцент6 2 3" xfId="332"/>
    <cellStyle name="40% - Акцент6 2 4" xfId="333"/>
    <cellStyle name="40% - Акцент6 2 5" xfId="334"/>
    <cellStyle name="40% - Акцент6 2 6" xfId="335"/>
    <cellStyle name="40% - Акцент6 2 7" xfId="336"/>
    <cellStyle name="40% - Акцент6 2 8" xfId="337"/>
    <cellStyle name="40% - Акцент6 2 9" xfId="338"/>
    <cellStyle name="40% — акцент6 3" xfId="339"/>
    <cellStyle name="40% — акцент6 4" xfId="340"/>
    <cellStyle name="40% — акцент6 5" xfId="341"/>
    <cellStyle name="40% — акцент6 6" xfId="342"/>
    <cellStyle name="40% — акцент6 7" xfId="343"/>
    <cellStyle name="40% — акцент6 8" xfId="344"/>
    <cellStyle name="40% — акцент6 9" xfId="345"/>
    <cellStyle name="60% — акцент1 10" xfId="346"/>
    <cellStyle name="60% - Акцент1 2" xfId="347"/>
    <cellStyle name="60% — акцент1 2" xfId="348"/>
    <cellStyle name="60% — акцент1 3" xfId="349"/>
    <cellStyle name="60% — акцент1 4" xfId="350"/>
    <cellStyle name="60% — акцент1 5" xfId="351"/>
    <cellStyle name="60% — акцент1 6" xfId="352"/>
    <cellStyle name="60% — акцент1 7" xfId="353"/>
    <cellStyle name="60% — акцент1 8" xfId="354"/>
    <cellStyle name="60% — акцент1 9" xfId="355"/>
    <cellStyle name="60% — акцент2 10" xfId="356"/>
    <cellStyle name="60% - Акцент2 2" xfId="357"/>
    <cellStyle name="60% — акцент2 2" xfId="358"/>
    <cellStyle name="60% — акцент2 3" xfId="359"/>
    <cellStyle name="60% — акцент2 4" xfId="360"/>
    <cellStyle name="60% — акцент2 5" xfId="361"/>
    <cellStyle name="60% — акцент2 6" xfId="362"/>
    <cellStyle name="60% — акцент2 7" xfId="363"/>
    <cellStyle name="60% — акцент2 8" xfId="364"/>
    <cellStyle name="60% — акцент2 9" xfId="365"/>
    <cellStyle name="60% — акцент3 10" xfId="366"/>
    <cellStyle name="60% - Акцент3 2" xfId="367"/>
    <cellStyle name="60% — акцент3 2" xfId="368"/>
    <cellStyle name="60% — акцент3 3" xfId="369"/>
    <cellStyle name="60% — акцент3 4" xfId="370"/>
    <cellStyle name="60% — акцент3 5" xfId="371"/>
    <cellStyle name="60% — акцент3 6" xfId="372"/>
    <cellStyle name="60% — акцент3 7" xfId="373"/>
    <cellStyle name="60% — акцент3 8" xfId="374"/>
    <cellStyle name="60% — акцент3 9" xfId="375"/>
    <cellStyle name="60% — акцент4 10" xfId="376"/>
    <cellStyle name="60% - Акцент4 2" xfId="377"/>
    <cellStyle name="60% — акцент4 2" xfId="378"/>
    <cellStyle name="60% — акцент4 3" xfId="379"/>
    <cellStyle name="60% — акцент4 4" xfId="380"/>
    <cellStyle name="60% — акцент4 5" xfId="381"/>
    <cellStyle name="60% — акцент4 6" xfId="382"/>
    <cellStyle name="60% — акцент4 7" xfId="383"/>
    <cellStyle name="60% — акцент4 8" xfId="384"/>
    <cellStyle name="60% — акцент4 9" xfId="385"/>
    <cellStyle name="60% — акцент5 10" xfId="386"/>
    <cellStyle name="60% - Акцент5 2" xfId="387"/>
    <cellStyle name="60% — акцент5 2" xfId="388"/>
    <cellStyle name="60% — акцент5 3" xfId="389"/>
    <cellStyle name="60% — акцент5 4" xfId="390"/>
    <cellStyle name="60% — акцент5 5" xfId="391"/>
    <cellStyle name="60% — акцент5 6" xfId="392"/>
    <cellStyle name="60% — акцент5 7" xfId="393"/>
    <cellStyle name="60% — акцент5 8" xfId="394"/>
    <cellStyle name="60% — акцент5 9" xfId="395"/>
    <cellStyle name="60% — акцент6 10" xfId="396"/>
    <cellStyle name="60% - Акцент6 2" xfId="397"/>
    <cellStyle name="60% — акцент6 2" xfId="398"/>
    <cellStyle name="60% — акцент6 3" xfId="399"/>
    <cellStyle name="60% — акцент6 4" xfId="400"/>
    <cellStyle name="60% — акцент6 5" xfId="401"/>
    <cellStyle name="60% — акцент6 6" xfId="402"/>
    <cellStyle name="60% — акцент6 7" xfId="403"/>
    <cellStyle name="60% — акцент6 8" xfId="404"/>
    <cellStyle name="60% — акцент6 9" xfId="405"/>
    <cellStyle name="Normal 2" xfId="406"/>
    <cellStyle name="Акцент1 2" xfId="407"/>
    <cellStyle name="Акцент2 2" xfId="408"/>
    <cellStyle name="Акцент3 2" xfId="409"/>
    <cellStyle name="Акцент4 2" xfId="410"/>
    <cellStyle name="Акцент5 2" xfId="411"/>
    <cellStyle name="Акцент6 2" xfId="412"/>
    <cellStyle name="Ввод  2" xfId="413"/>
    <cellStyle name="Вывод 2" xfId="414"/>
    <cellStyle name="Вычисление 2" xfId="415"/>
    <cellStyle name="Гиперссылка 2" xfId="416"/>
    <cellStyle name="Заголовок 1 2" xfId="417"/>
    <cellStyle name="Заголовок 2 2" xfId="418"/>
    <cellStyle name="Заголовок 3 2" xfId="419"/>
    <cellStyle name="Заголовок 4 2" xfId="420"/>
    <cellStyle name="Итог 2" xfId="421"/>
    <cellStyle name="Контрольная ячейка 2" xfId="422"/>
    <cellStyle name="Название 2" xfId="423"/>
    <cellStyle name="Нейтральный 2" xfId="424"/>
    <cellStyle name="Обычный" xfId="0" builtinId="0"/>
    <cellStyle name="Обычный 10" xfId="425"/>
    <cellStyle name="Обычный 11 2" xfId="7"/>
    <cellStyle name="Обычный 12 2" xfId="426"/>
    <cellStyle name="Обычный 2" xfId="427"/>
    <cellStyle name="Обычный 2 2" xfId="428"/>
    <cellStyle name="Обычный 2 26 2" xfId="429"/>
    <cellStyle name="Обычный 25 2" xfId="430"/>
    <cellStyle name="Обычный 3" xfId="2"/>
    <cellStyle name="Обычный 3 2" xfId="431"/>
    <cellStyle name="Обычный 3 2 2 2" xfId="432"/>
    <cellStyle name="Обычный 3 21" xfId="433"/>
    <cellStyle name="Обычный 4" xfId="4"/>
    <cellStyle name="Обычный 4 2" xfId="434"/>
    <cellStyle name="Обычный 5" xfId="6"/>
    <cellStyle name="Обычный 6" xfId="435"/>
    <cellStyle name="Обычный 6 2" xfId="436"/>
    <cellStyle name="Обычный 6 2 2" xfId="437"/>
    <cellStyle name="Обычный 6 2 2 2" xfId="438"/>
    <cellStyle name="Обычный 6 2 2 2 2" xfId="439"/>
    <cellStyle name="Обычный 6 2 2 2 2 2" xfId="440"/>
    <cellStyle name="Обычный 6 2 2 2 2 2 2" xfId="441"/>
    <cellStyle name="Обычный 6 2 2 2 2 2 3" xfId="442"/>
    <cellStyle name="Обычный 6 2 2 2 2 2_В0301_1025801354391_56" xfId="443"/>
    <cellStyle name="Обычный 6 2 2 2 2 3" xfId="444"/>
    <cellStyle name="Обычный 6 2 2 2 2 4" xfId="445"/>
    <cellStyle name="Обычный 6 2 2 2 2_В0301_1025801354391_56" xfId="446"/>
    <cellStyle name="Обычный 6 2 2 2 3" xfId="447"/>
    <cellStyle name="Обычный 6 2 2 2 3 2" xfId="448"/>
    <cellStyle name="Обычный 6 2 2 2 3 3" xfId="449"/>
    <cellStyle name="Обычный 6 2 2 2 3_В0301_1025801354391_56" xfId="450"/>
    <cellStyle name="Обычный 6 2 2 2 4" xfId="451"/>
    <cellStyle name="Обычный 6 2 2 2 5" xfId="452"/>
    <cellStyle name="Обычный 6 2 2 2_В0301_1025801354391_56" xfId="453"/>
    <cellStyle name="Обычный 6 2 2 3" xfId="454"/>
    <cellStyle name="Обычный 6 2 2 3 2" xfId="455"/>
    <cellStyle name="Обычный 6 2 2 3 2 2" xfId="456"/>
    <cellStyle name="Обычный 6 2 2 3 2 3" xfId="457"/>
    <cellStyle name="Обычный 6 2 2 3 2_В0301_1025801354391_56" xfId="458"/>
    <cellStyle name="Обычный 6 2 2 3 3" xfId="459"/>
    <cellStyle name="Обычный 6 2 2 3 4" xfId="460"/>
    <cellStyle name="Обычный 6 2 2 3_В0301_1025801354391_56" xfId="461"/>
    <cellStyle name="Обычный 6 2 2 4" xfId="462"/>
    <cellStyle name="Обычный 6 2 2 4 2" xfId="463"/>
    <cellStyle name="Обычный 6 2 2 4 2 2" xfId="464"/>
    <cellStyle name="Обычный 6 2 2 4 2 3" xfId="465"/>
    <cellStyle name="Обычный 6 2 2 4 2_В0301_1025801354391_56" xfId="466"/>
    <cellStyle name="Обычный 6 2 2 4 3" xfId="467"/>
    <cellStyle name="Обычный 6 2 2 4 4" xfId="468"/>
    <cellStyle name="Обычный 6 2 2 4_В0301_1025801354391_56" xfId="469"/>
    <cellStyle name="Обычный 6 2 2 5" xfId="470"/>
    <cellStyle name="Обычный 6 2 2 5 2" xfId="471"/>
    <cellStyle name="Обычный 6 2 2 5 3" xfId="472"/>
    <cellStyle name="Обычный 6 2 2 5_В0301_1025801354391_56" xfId="473"/>
    <cellStyle name="Обычный 6 2 2 6" xfId="474"/>
    <cellStyle name="Обычный 6 2 2 7" xfId="475"/>
    <cellStyle name="Обычный 6 2 2 8" xfId="476"/>
    <cellStyle name="Обычный 6 2 2_В0301_1025801354391_56" xfId="477"/>
    <cellStyle name="Обычный 6 2 3" xfId="478"/>
    <cellStyle name="Обычный 6 2 3 2" xfId="479"/>
    <cellStyle name="Обычный 6 2 3 2 2" xfId="480"/>
    <cellStyle name="Обычный 6 2 3 2 2 2" xfId="481"/>
    <cellStyle name="Обычный 6 2 3 2 2 2 2" xfId="482"/>
    <cellStyle name="Обычный 6 2 3 2 2 2 3" xfId="483"/>
    <cellStyle name="Обычный 6 2 3 2 2 2_В0301_1025801354391_56" xfId="484"/>
    <cellStyle name="Обычный 6 2 3 2 2 3" xfId="485"/>
    <cellStyle name="Обычный 6 2 3 2 2 4" xfId="486"/>
    <cellStyle name="Обычный 6 2 3 2 2_В0301_1025801354391_56" xfId="487"/>
    <cellStyle name="Обычный 6 2 3 2 3" xfId="488"/>
    <cellStyle name="Обычный 6 2 3 2 3 2" xfId="489"/>
    <cellStyle name="Обычный 6 2 3 2 3 3" xfId="490"/>
    <cellStyle name="Обычный 6 2 3 2 3_В0301_1025801354391_56" xfId="491"/>
    <cellStyle name="Обычный 6 2 3 2 4" xfId="492"/>
    <cellStyle name="Обычный 6 2 3 2 5" xfId="493"/>
    <cellStyle name="Обычный 6 2 3 2_В0301_1025801354391_56" xfId="494"/>
    <cellStyle name="Обычный 6 2 3 3" xfId="495"/>
    <cellStyle name="Обычный 6 2 3 3 2" xfId="496"/>
    <cellStyle name="Обычный 6 2 3 3 2 2" xfId="497"/>
    <cellStyle name="Обычный 6 2 3 3 2 3" xfId="498"/>
    <cellStyle name="Обычный 6 2 3 3 2_В0301_1025801354391_56" xfId="499"/>
    <cellStyle name="Обычный 6 2 3 3 3" xfId="500"/>
    <cellStyle name="Обычный 6 2 3 3 4" xfId="501"/>
    <cellStyle name="Обычный 6 2 3 3_В0301_1025801354391_56" xfId="502"/>
    <cellStyle name="Обычный 6 2 3 4" xfId="503"/>
    <cellStyle name="Обычный 6 2 3 4 2" xfId="504"/>
    <cellStyle name="Обычный 6 2 3 4 2 2" xfId="505"/>
    <cellStyle name="Обычный 6 2 3 4 2 3" xfId="506"/>
    <cellStyle name="Обычный 6 2 3 4 2_В0301_1025801354391_56" xfId="507"/>
    <cellStyle name="Обычный 6 2 3 4 3" xfId="508"/>
    <cellStyle name="Обычный 6 2 3 4 4" xfId="509"/>
    <cellStyle name="Обычный 6 2 3 4_В0301_1025801354391_56" xfId="510"/>
    <cellStyle name="Обычный 6 2 3 5" xfId="511"/>
    <cellStyle name="Обычный 6 2 3 5 2" xfId="512"/>
    <cellStyle name="Обычный 6 2 3 5 3" xfId="513"/>
    <cellStyle name="Обычный 6 2 3 5_В0301_1025801354391_56" xfId="514"/>
    <cellStyle name="Обычный 6 2 3 6" xfId="515"/>
    <cellStyle name="Обычный 6 2 3 7" xfId="516"/>
    <cellStyle name="Обычный 6 2 3 8" xfId="517"/>
    <cellStyle name="Обычный 6 2 3_В0301_1025801354391_56" xfId="518"/>
    <cellStyle name="Обычный 6 2 4" xfId="519"/>
    <cellStyle name="Обычный 6 2 4 2" xfId="520"/>
    <cellStyle name="Обычный 6 2 4 2 2" xfId="521"/>
    <cellStyle name="Обычный 6 2 4 2 3" xfId="522"/>
    <cellStyle name="Обычный 6 2 4 2_В0301_1025801354391_56" xfId="523"/>
    <cellStyle name="Обычный 6 2 4 3" xfId="524"/>
    <cellStyle name="Обычный 6 2 4 4" xfId="525"/>
    <cellStyle name="Обычный 6 2 4_В0301_1025801354391_56" xfId="526"/>
    <cellStyle name="Обычный 6 2 5" xfId="527"/>
    <cellStyle name="Обычный 6 2 5 2" xfId="528"/>
    <cellStyle name="Обычный 6 2 5 2 2" xfId="529"/>
    <cellStyle name="Обычный 6 2 5 2 3" xfId="530"/>
    <cellStyle name="Обычный 6 2 5 2_В0301_1025801354391_56" xfId="531"/>
    <cellStyle name="Обычный 6 2 5 3" xfId="532"/>
    <cellStyle name="Обычный 6 2 5 4" xfId="533"/>
    <cellStyle name="Обычный 6 2 5_В0301_1025801354391_56" xfId="534"/>
    <cellStyle name="Обычный 6 2 6" xfId="535"/>
    <cellStyle name="Обычный 6 2 6 2" xfId="536"/>
    <cellStyle name="Обычный 6 2 6 3" xfId="537"/>
    <cellStyle name="Обычный 6 2 6_В0301_1025801354391_56" xfId="538"/>
    <cellStyle name="Обычный 6 2 7" xfId="539"/>
    <cellStyle name="Обычный 6 2 8" xfId="540"/>
    <cellStyle name="Обычный 6 2 9" xfId="541"/>
    <cellStyle name="Обычный 6 2_В0301_1025801354391_56" xfId="542"/>
    <cellStyle name="Обычный 6 3" xfId="543"/>
    <cellStyle name="Обычный 6 3 2" xfId="544"/>
    <cellStyle name="Обычный 6 3 2 2" xfId="545"/>
    <cellStyle name="Обычный 6 3 2 3" xfId="546"/>
    <cellStyle name="Обычный 6 3 2_В0301_1025801354391_56" xfId="547"/>
    <cellStyle name="Обычный 6 3 3" xfId="548"/>
    <cellStyle name="Обычный 6 3 4" xfId="549"/>
    <cellStyle name="Обычный 6 3_В0301_1025801354391_56" xfId="550"/>
    <cellStyle name="Обычный 6 4" xfId="551"/>
    <cellStyle name="Обычный 6 4 2" xfId="552"/>
    <cellStyle name="Обычный 6 4 2 2" xfId="553"/>
    <cellStyle name="Обычный 6 4 2 3" xfId="554"/>
    <cellStyle name="Обычный 6 4 2_В0301_1025801354391_56" xfId="555"/>
    <cellStyle name="Обычный 6 4 3" xfId="556"/>
    <cellStyle name="Обычный 6 4 4" xfId="557"/>
    <cellStyle name="Обычный 6 4_В0301_1025801354391_56" xfId="558"/>
    <cellStyle name="Обычный 6 5" xfId="559"/>
    <cellStyle name="Обычный 6 5 2" xfId="560"/>
    <cellStyle name="Обычный 6 5 3" xfId="561"/>
    <cellStyle name="Обычный 6 5_В0301_1025801354391_56" xfId="562"/>
    <cellStyle name="Обычный 6 6" xfId="563"/>
    <cellStyle name="Обычный 6 7" xfId="564"/>
    <cellStyle name="Обычный 6 8" xfId="565"/>
    <cellStyle name="Обычный 6_В0301_1025801354391_56" xfId="566"/>
    <cellStyle name="Обычный 7" xfId="3"/>
    <cellStyle name="Обычный 7 2" xfId="567"/>
    <cellStyle name="Обычный 7 2 2" xfId="568"/>
    <cellStyle name="Обычный 7 2 2 2" xfId="569"/>
    <cellStyle name="Обычный 7 2 2 2 2" xfId="570"/>
    <cellStyle name="Обычный 7 2 2 2 3" xfId="571"/>
    <cellStyle name="Обычный 7 2 2 2_В0301_1025801354391_56" xfId="572"/>
    <cellStyle name="Обычный 7 2 2 3" xfId="573"/>
    <cellStyle name="Обычный 7 2 2 4" xfId="574"/>
    <cellStyle name="Обычный 7 2 2_В0301_1025801354391_56" xfId="575"/>
    <cellStyle name="Обычный 7 2 3" xfId="576"/>
    <cellStyle name="Обычный 7 2 3 2" xfId="577"/>
    <cellStyle name="Обычный 7 2 3 2 2" xfId="578"/>
    <cellStyle name="Обычный 7 2 3 2 3" xfId="579"/>
    <cellStyle name="Обычный 7 2 3 2_В0301_1025801354391_56" xfId="580"/>
    <cellStyle name="Обычный 7 2 3 3" xfId="581"/>
    <cellStyle name="Обычный 7 2 3 4" xfId="582"/>
    <cellStyle name="Обычный 7 2 3_В0301_1025801354391_56" xfId="583"/>
    <cellStyle name="Обычный 7 2 4" xfId="584"/>
    <cellStyle name="Обычный 7 2 4 2" xfId="585"/>
    <cellStyle name="Обычный 7 2 4 3" xfId="586"/>
    <cellStyle name="Обычный 7 2 4_В0301_1025801354391_56" xfId="587"/>
    <cellStyle name="Обычный 7 2 5" xfId="588"/>
    <cellStyle name="Обычный 7 2 6" xfId="589"/>
    <cellStyle name="Обычный 7 2 7" xfId="590"/>
    <cellStyle name="Обычный 7 2_В0301_1025801354391_56" xfId="591"/>
    <cellStyle name="Обычный 8" xfId="592"/>
    <cellStyle name="Обычный 9" xfId="593"/>
    <cellStyle name="Обычный 9 2" xfId="594"/>
    <cellStyle name="Обычный 9 2 2" xfId="595"/>
    <cellStyle name="Обычный 9 2 2 2" xfId="596"/>
    <cellStyle name="Обычный 9 2 2 3" xfId="597"/>
    <cellStyle name="Обычный 9 2 2 4" xfId="598"/>
    <cellStyle name="Обычный 9 2 2_В0301_1025801354391_56" xfId="599"/>
    <cellStyle name="Обычный 9 2 3" xfId="600"/>
    <cellStyle name="Обычный 9 2 4" xfId="601"/>
    <cellStyle name="Обычный 9 2_В0301_1025801354391_56" xfId="602"/>
    <cellStyle name="Обычный 9 3" xfId="603"/>
    <cellStyle name="Обычный 9 3 2" xfId="604"/>
    <cellStyle name="Обычный 9 3 3" xfId="605"/>
    <cellStyle name="Обычный 9 3 4" xfId="606"/>
    <cellStyle name="Обычный 9 3_В0301_1025801354391_56" xfId="607"/>
    <cellStyle name="Обычный 9 4" xfId="608"/>
    <cellStyle name="Обычный 9 5" xfId="609"/>
    <cellStyle name="Обычный 9_В0301_1025801354391_56" xfId="610"/>
    <cellStyle name="Обычный_Инвестиции Сети Сбыты ЭСО" xfId="9"/>
    <cellStyle name="Обычный_Форматы по компаниям_last" xfId="5"/>
    <cellStyle name="Плохой 2" xfId="611"/>
    <cellStyle name="Пояснение 2" xfId="612"/>
    <cellStyle name="Примечание 2" xfId="613"/>
    <cellStyle name="Примечание 2 2" xfId="614"/>
    <cellStyle name="Примечание 3" xfId="615"/>
    <cellStyle name="Процентный 2" xfId="616"/>
    <cellStyle name="Процентный 3" xfId="617"/>
    <cellStyle name="Связанная ячейка 2" xfId="618"/>
    <cellStyle name="Стиль 1" xfId="619"/>
    <cellStyle name="Текст предупреждения 2" xfId="620"/>
    <cellStyle name="Финансовый" xfId="1" builtinId="3"/>
    <cellStyle name="Финансовый 2" xfId="621"/>
    <cellStyle name="Финансовый 2 14" xfId="622"/>
    <cellStyle name="Финансовый 2 2" xfId="623"/>
    <cellStyle name="Финансовый 2 2 2" xfId="624"/>
    <cellStyle name="Финансовый 2 2 2 2" xfId="625"/>
    <cellStyle name="Финансовый 2 2 2 2 2" xfId="626"/>
    <cellStyle name="Финансовый 2 2 2 2 3" xfId="627"/>
    <cellStyle name="Финансовый 2 2 2 3" xfId="628"/>
    <cellStyle name="Финансовый 2 2 2 3 2" xfId="629"/>
    <cellStyle name="Финансовый 2 2 2 4" xfId="630"/>
    <cellStyle name="Финансовый 2 2 3" xfId="631"/>
    <cellStyle name="Финансовый 2 2 3 2" xfId="632"/>
    <cellStyle name="Финансовый 2 2 4" xfId="633"/>
    <cellStyle name="Финансовый 2 2 4 2" xfId="634"/>
    <cellStyle name="Финансовый 2 2 5" xfId="635"/>
    <cellStyle name="Финансовый 2 3" xfId="636"/>
    <cellStyle name="Финансовый 2 3 2" xfId="637"/>
    <cellStyle name="Финансовый 2 3 2 2" xfId="638"/>
    <cellStyle name="Финансовый 2 3 2 2 2" xfId="639"/>
    <cellStyle name="Финансовый 2 3 2 3" xfId="640"/>
    <cellStyle name="Финансовый 2 3 2 3 2" xfId="641"/>
    <cellStyle name="Финансовый 2 3 2 4" xfId="642"/>
    <cellStyle name="Финансовый 2 3 3" xfId="643"/>
    <cellStyle name="Финансовый 2 3 3 2" xfId="644"/>
    <cellStyle name="Финансовый 2 3 4" xfId="645"/>
    <cellStyle name="Финансовый 2 3 4 2" xfId="646"/>
    <cellStyle name="Финансовый 2 3 5" xfId="647"/>
    <cellStyle name="Финансовый 2 4" xfId="648"/>
    <cellStyle name="Финансовый 2 4 2" xfId="649"/>
    <cellStyle name="Финансовый 2 4 2 2" xfId="650"/>
    <cellStyle name="Финансовый 2 4 3" xfId="651"/>
    <cellStyle name="Финансовый 2 4 3 2" xfId="652"/>
    <cellStyle name="Финансовый 2 4 4" xfId="653"/>
    <cellStyle name="Финансовый 2 5" xfId="654"/>
    <cellStyle name="Финансовый 2 5 2" xfId="655"/>
    <cellStyle name="Финансовый 2 6" xfId="656"/>
    <cellStyle name="Финансовый 2 6 2" xfId="657"/>
    <cellStyle name="Финансовый 2 7" xfId="658"/>
    <cellStyle name="Финансовый 2 7 2" xfId="659"/>
    <cellStyle name="Финансовый 2 8" xfId="660"/>
    <cellStyle name="Финансовый 2 9" xfId="661"/>
    <cellStyle name="Финансовый 2 9 2" xfId="662"/>
    <cellStyle name="Финансовый 3" xfId="663"/>
    <cellStyle name="Финансовый 3 2" xfId="664"/>
    <cellStyle name="Финансовый 3 2 2" xfId="665"/>
    <cellStyle name="Финансовый 3 2 2 2" xfId="666"/>
    <cellStyle name="Финансовый 3 2 2 2 2" xfId="667"/>
    <cellStyle name="Финансовый 3 2 2 3" xfId="668"/>
    <cellStyle name="Финансовый 3 2 2 3 2" xfId="669"/>
    <cellStyle name="Финансовый 3 2 2 4" xfId="670"/>
    <cellStyle name="Финансовый 3 2 3" xfId="671"/>
    <cellStyle name="Финансовый 3 2 3 2" xfId="672"/>
    <cellStyle name="Финансовый 3 2 4" xfId="673"/>
    <cellStyle name="Финансовый 3 2 4 2" xfId="674"/>
    <cellStyle name="Финансовый 3 2 5" xfId="675"/>
    <cellStyle name="Финансовый 3 3" xfId="676"/>
    <cellStyle name="Финансовый 3 3 2" xfId="677"/>
    <cellStyle name="Финансовый 3 3 2 2" xfId="678"/>
    <cellStyle name="Финансовый 3 3 2 2 2" xfId="679"/>
    <cellStyle name="Финансовый 3 3 2 3" xfId="680"/>
    <cellStyle name="Финансовый 3 3 2 3 2" xfId="681"/>
    <cellStyle name="Финансовый 3 3 2 4" xfId="682"/>
    <cellStyle name="Финансовый 3 3 3" xfId="683"/>
    <cellStyle name="Финансовый 3 3 3 2" xfId="684"/>
    <cellStyle name="Финансовый 3 3 4" xfId="685"/>
    <cellStyle name="Финансовый 3 3 4 2" xfId="686"/>
    <cellStyle name="Финансовый 3 3 5" xfId="687"/>
    <cellStyle name="Финансовый 3 4" xfId="688"/>
    <cellStyle name="Финансовый 3 4 2" xfId="689"/>
    <cellStyle name="Финансовый 3 4 2 2" xfId="690"/>
    <cellStyle name="Финансовый 3 4 3" xfId="691"/>
    <cellStyle name="Финансовый 3 4 3 2" xfId="692"/>
    <cellStyle name="Финансовый 3 4 4" xfId="693"/>
    <cellStyle name="Финансовый 3 5" xfId="694"/>
    <cellStyle name="Финансовый 3 5 2" xfId="695"/>
    <cellStyle name="Финансовый 3 6" xfId="696"/>
    <cellStyle name="Финансовый 3 6 2" xfId="697"/>
    <cellStyle name="Финансовый 3 7" xfId="698"/>
    <cellStyle name="Финансовый 3 7 2" xfId="699"/>
    <cellStyle name="Финансовый 3 8" xfId="700"/>
    <cellStyle name="Финансовый 4" xfId="8"/>
    <cellStyle name="Финансовый 5" xfId="701"/>
    <cellStyle name="Финансовый 5 2" xfId="702"/>
    <cellStyle name="Финансовый 6" xfId="703"/>
    <cellStyle name="Хороший 2" xfId="7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AM4" t="str">
            <v>от __________ 2025 года №______</v>
          </cell>
        </row>
        <row r="32">
          <cell r="B32">
            <v>0</v>
          </cell>
          <cell r="C32">
            <v>0</v>
          </cell>
        </row>
        <row r="33">
          <cell r="B33">
            <v>0</v>
          </cell>
          <cell r="C33">
            <v>0</v>
          </cell>
        </row>
        <row r="85">
          <cell r="B85" t="str">
            <v>Реконструкция ТП-3911</v>
          </cell>
          <cell r="C85" t="str">
            <v>P_РМ.2025.02</v>
          </cell>
        </row>
        <row r="86">
          <cell r="B86" t="str">
            <v>Реконструкция ТП-1102</v>
          </cell>
          <cell r="C86" t="str">
            <v>P_РМ.2025.03</v>
          </cell>
        </row>
        <row r="87">
          <cell r="B87" t="str">
            <v>Реконструкция ТП-1142</v>
          </cell>
          <cell r="C87" t="str">
            <v>P_РМ.2025.04</v>
          </cell>
        </row>
        <row r="88">
          <cell r="B88" t="str">
            <v>Реконструкция ТП-2402</v>
          </cell>
          <cell r="C88" t="str">
            <v>P_РМ.2025.05</v>
          </cell>
        </row>
        <row r="89">
          <cell r="B89" t="str">
            <v>Реконструкция ТП-4127</v>
          </cell>
          <cell r="C89" t="str">
            <v>P_РМ.2025.06</v>
          </cell>
        </row>
        <row r="90">
          <cell r="B90" t="str">
            <v>Реконструкция ТП-973</v>
          </cell>
          <cell r="C90" t="str">
            <v>P_РМ.2025.07</v>
          </cell>
        </row>
        <row r="91">
          <cell r="B91" t="str">
            <v>Реконструкция ТП-183</v>
          </cell>
          <cell r="C91" t="str">
            <v>P_РМ.2025.12</v>
          </cell>
        </row>
        <row r="92">
          <cell r="B92" t="str">
            <v>Реконструкция ТП-508</v>
          </cell>
          <cell r="C92" t="str">
            <v>P_РМ.2025.13</v>
          </cell>
        </row>
        <row r="93">
          <cell r="B93" t="str">
            <v>Реконструкция ТП-540</v>
          </cell>
          <cell r="C93" t="str">
            <v>P_РМ.2025.14</v>
          </cell>
        </row>
        <row r="94">
          <cell r="B94" t="str">
            <v>Реконструкция ТП-673</v>
          </cell>
          <cell r="C94" t="str">
            <v>P_РМ.2025.15</v>
          </cell>
        </row>
        <row r="95">
          <cell r="B95" t="str">
            <v>Реконструкция ТП-706</v>
          </cell>
          <cell r="C95" t="str">
            <v>Q_РМ.2026.03</v>
          </cell>
        </row>
        <row r="96">
          <cell r="B96" t="str">
            <v>Реконструкция ТП-1111</v>
          </cell>
          <cell r="C96" t="str">
            <v>Q_РМ.2026.04</v>
          </cell>
        </row>
        <row r="97">
          <cell r="B97" t="str">
            <v>Реконструкция ТП-1158</v>
          </cell>
          <cell r="C97" t="str">
            <v>Q_РМ.2026.05</v>
          </cell>
        </row>
        <row r="98">
          <cell r="B98" t="str">
            <v>Реконструкция ТП-3912</v>
          </cell>
          <cell r="C98" t="str">
            <v>Q_РМ.2026.06</v>
          </cell>
        </row>
        <row r="99">
          <cell r="B99" t="str">
            <v>Реконструкция ТП-40</v>
          </cell>
          <cell r="C99" t="str">
            <v>Q_РМ.2026.14</v>
          </cell>
        </row>
        <row r="100">
          <cell r="B100" t="str">
            <v>Реконструкция ТП-384</v>
          </cell>
          <cell r="C100" t="str">
            <v>Q_РМ.2026.15</v>
          </cell>
        </row>
        <row r="101">
          <cell r="B101" t="str">
            <v>Реконструкция ТП-533</v>
          </cell>
          <cell r="C101" t="str">
            <v>Q_РМ.2026.16</v>
          </cell>
        </row>
        <row r="102">
          <cell r="B102" t="str">
            <v>Реконструкция ТП-600</v>
          </cell>
          <cell r="C102" t="str">
            <v>Q_РМ.2026.17</v>
          </cell>
        </row>
        <row r="103">
          <cell r="B103">
            <v>0</v>
          </cell>
          <cell r="C103">
            <v>0</v>
          </cell>
        </row>
        <row r="104">
          <cell r="B104">
            <v>0</v>
          </cell>
          <cell r="C104">
            <v>0</v>
          </cell>
        </row>
        <row r="109">
          <cell r="B109" t="str">
            <v>Модернизация СОТИАССО на ПС 110кВ ЗИФ</v>
          </cell>
          <cell r="C109" t="str">
            <v>P_РМ.2025.08</v>
          </cell>
        </row>
        <row r="110">
          <cell r="B110" t="str">
            <v>Модернизация РП-43 РУ-10кВ в части установки комплекса дуговой защиты</v>
          </cell>
          <cell r="C110" t="str">
            <v>Q_РМ.2026.07</v>
          </cell>
        </row>
        <row r="111">
          <cell r="B111" t="str">
            <v>Модернизация РП-18 РУ-10кВ в части установки комплекса дуговой защиты</v>
          </cell>
          <cell r="C111" t="str">
            <v>Q_РМ.2026.08</v>
          </cell>
        </row>
        <row r="112">
          <cell r="B112" t="str">
            <v>Модернизация оборудования ПС 110кВ ЗИФ ЗРУ 6кВ в части установки комплекса дуговой защиты</v>
          </cell>
          <cell r="C112" t="str">
            <v>Q_РМ.2026.09</v>
          </cell>
        </row>
        <row r="113">
          <cell r="B113" t="str">
            <v>Модернизация РП-48 РУ-10кВ в части установки комплекса дуговой защиты</v>
          </cell>
          <cell r="C113" t="str">
            <v>R_РМ.2027.03</v>
          </cell>
        </row>
        <row r="114">
          <cell r="B114" t="str">
            <v>Модернизация РП-36 РУ-10кВ в части установки комплекса дуговой защиты</v>
          </cell>
          <cell r="C114" t="str">
            <v>R_РМ.2027.04</v>
          </cell>
        </row>
        <row r="115">
          <cell r="B115" t="str">
            <v>Реконструкция и развитие инфоормационных систем и линий  связи АСУ ТП</v>
          </cell>
          <cell r="C115" t="str">
            <v>R_РМ.2027.06</v>
          </cell>
        </row>
        <row r="116">
          <cell r="B116" t="str">
            <v>Модернизация РП-11 РУ-10кВ в части установки комплекса дуговой защиты</v>
          </cell>
          <cell r="C116" t="str">
            <v>S_РМ.2028.02</v>
          </cell>
        </row>
        <row r="117">
          <cell r="B117" t="str">
            <v>Модернизация РП-12 РУ-10кВ в части установки комплекса дуговой защиты</v>
          </cell>
          <cell r="C117" t="str">
            <v>S_РМ.2028.03</v>
          </cell>
        </row>
        <row r="118">
          <cell r="B118" t="str">
            <v>Модернизация РП-17 РУ-10кВ в части установки комплекса дуговой защиты</v>
          </cell>
          <cell r="C118" t="str">
            <v>S_РМ.2028.04</v>
          </cell>
        </row>
        <row r="119">
          <cell r="B119" t="str">
            <v>Модернизация РП-25 РУ-10кВ в части установки комплекса дуговой защиты</v>
          </cell>
          <cell r="C119" t="str">
            <v>S_РМ.2028.05</v>
          </cell>
        </row>
        <row r="120">
          <cell r="B120">
            <v>0</v>
          </cell>
          <cell r="C120">
            <v>0</v>
          </cell>
        </row>
        <row r="121">
          <cell r="B121">
            <v>0</v>
          </cell>
          <cell r="C121">
            <v>0</v>
          </cell>
        </row>
        <row r="122">
          <cell r="B122">
            <v>0</v>
          </cell>
          <cell r="C122">
            <v>0</v>
          </cell>
        </row>
        <row r="133">
          <cell r="B133" t="str">
            <v>Модернизация учета электрической энергии ВЛ-0,4кВ от ТП-19со</v>
          </cell>
          <cell r="C133" t="str">
            <v>P_РМ.2025.09</v>
          </cell>
        </row>
        <row r="134">
          <cell r="B134" t="str">
            <v>Модернизация учета электрической энергии ВЛ-0,4кВ от ТП-361</v>
          </cell>
          <cell r="C134" t="str">
            <v>P_РМ.2025.10</v>
          </cell>
        </row>
        <row r="135">
          <cell r="B135" t="str">
            <v>Модернизация учета электрической энергии ВЛ-0,4 кВ от ТП-361, КТП-97, ТП-4111, ТП-807, ТП-26со, ТП-1096</v>
          </cell>
          <cell r="C135" t="str">
            <v>P_РМ.2025.16</v>
          </cell>
        </row>
        <row r="136">
          <cell r="B136" t="str">
            <v>Модернизация учета электрической энергии ВЛ-0,4 кВ от ТП-19со, ТП-1041, ТП-1074, ТП-1014, ТП-1097, ТП-1157, ТП-42 (ЭСП), ТП-4113, ТП-1383.</v>
          </cell>
          <cell r="C136" t="str">
            <v>P_РМ.2025.17</v>
          </cell>
        </row>
        <row r="137">
          <cell r="B137" t="str">
            <v>Модернизация учета электрической энергии ВЛ-0,4кВ от ТП-854</v>
          </cell>
          <cell r="C137" t="str">
            <v>Q_РМ.2026.10</v>
          </cell>
        </row>
        <row r="138">
          <cell r="B138" t="str">
            <v>Модернизация учета электрической энергии ВЛ-0,4кВ от ТП-685</v>
          </cell>
          <cell r="C138" t="str">
            <v>Q_РМ.2026.11</v>
          </cell>
        </row>
        <row r="139">
          <cell r="B139" t="str">
            <v>Модернизация учета электрической энергии ВЛ-0,4кВ от ТП-1006</v>
          </cell>
          <cell r="C139" t="str">
            <v>Q_РМ.2026.12</v>
          </cell>
        </row>
        <row r="140">
          <cell r="B140" t="str">
            <v>Модернизация учета электрической энергии ВЛ-0,4 кВ от ТП-1006, ТП-24со, РП-37, ТП-30со</v>
          </cell>
          <cell r="C140" t="str">
            <v>Q_РМ.2026.18</v>
          </cell>
        </row>
        <row r="141">
          <cell r="B141" t="str">
            <v>Модернизация учета электрической энергии ВЛ-0,4 кВ от ТП-685, ТП-890, ТП-1005,  ТП-3706, ТП-3709.</v>
          </cell>
          <cell r="C141" t="str">
            <v>Q_РМ.2026.19</v>
          </cell>
        </row>
        <row r="142">
          <cell r="B142" t="str">
            <v>Модернизация учета электрической энергии ВЛ-0,4 кВ от ТП-854, ТП-3710, ТП-3722, ТП-3724, ТП-3708, ТП-1383</v>
          </cell>
          <cell r="C142" t="str">
            <v>Q_РМ.2026.20</v>
          </cell>
        </row>
        <row r="143">
          <cell r="B143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43" t="str">
            <v>R_РМ.2027.07</v>
          </cell>
        </row>
        <row r="144">
          <cell r="B144" t="str">
            <v>Модернизация учета электрической энергии ВЛ-0,4 кВ от ТП-3717, ТП-3715, ТП-3712, ТП-5202, ТП-764, ТП-692, ТП-269, ТП-674.</v>
          </cell>
          <cell r="C144" t="str">
            <v>S_РМ.2028.06</v>
          </cell>
        </row>
        <row r="145">
          <cell r="B145" t="str">
            <v>Модернизация учета электрической энергии ВЛ-0,4 кВ от ТП-3721, Тп-3723, ТП-3703, ТП-4110, ТП-1012, ТП-4112, ТП-1011</v>
          </cell>
          <cell r="C145" t="str">
            <v>S_РМ.2028.07</v>
          </cell>
        </row>
        <row r="146">
          <cell r="B146" t="str">
            <v>Модернизация учета электрической энергии ВЛ-0,4 кВ от ТП-3719, ТП-3711, ТП-64</v>
          </cell>
          <cell r="C146" t="str">
            <v>T_РМ.2029.02</v>
          </cell>
        </row>
        <row r="147">
          <cell r="B147" t="str">
            <v>Модернизация учета электрической энергии ВЛ-0,4 кВ от ТП-324, ТП-674</v>
          </cell>
          <cell r="C147" t="str">
            <v>T_РМ.2029.03</v>
          </cell>
        </row>
        <row r="148">
          <cell r="B148" t="str">
            <v>Модернизация учета электрической энергии ВЛ-0,4 кВ от ТП-377, ТП-341</v>
          </cell>
          <cell r="C148" t="str">
            <v>T_РМ.2029.04</v>
          </cell>
        </row>
        <row r="164">
          <cell r="B164" t="str">
            <v>Создание системы интелектуальных ПУ в рамка реализации ФЗ №522</v>
          </cell>
          <cell r="C164" t="str">
            <v>P_РМ.2025.11</v>
          </cell>
        </row>
        <row r="165">
          <cell r="B165" t="str">
            <v>Создание системы интелектуальных ПУ в рамка реализации ФЗ №522</v>
          </cell>
          <cell r="C165" t="str">
            <v>Q_РМ.2026.13</v>
          </cell>
        </row>
        <row r="166">
          <cell r="B166" t="str">
            <v>Создание системы интелектуальных ПУ в рамка реализации ФЗ №522</v>
          </cell>
          <cell r="C166" t="str">
            <v>R_РМ.2027.05</v>
          </cell>
        </row>
        <row r="169">
          <cell r="B169" t="str">
            <v>«Включение приборов учета в систему сбора и передачи данных, класс напряжения 6 (10) кВ, всего, в том числе:»</v>
          </cell>
          <cell r="C169" t="str">
            <v>нд</v>
          </cell>
        </row>
        <row r="170">
          <cell r="B170" t="str">
            <v>АИИС КУЭ АО «Пензенская горэлектросеть»</v>
          </cell>
          <cell r="C170" t="str">
            <v>P_РМ.2025.01</v>
          </cell>
        </row>
        <row r="171">
          <cell r="B171" t="str">
            <v>АИИС КУЭ АО «Пензенская горэлектросеть»</v>
          </cell>
          <cell r="C171" t="str">
            <v>Q_РМ.2026.01</v>
          </cell>
        </row>
        <row r="172">
          <cell r="B172" t="str">
            <v>АИИС КУЭ АО «Пензенская горэлектросеть»</v>
          </cell>
          <cell r="C172" t="str">
            <v>R_РМ.2027.01</v>
          </cell>
        </row>
        <row r="175">
          <cell r="B175" t="str">
            <v>«Включение приборов учета в систему сбора и передачи данных, класс напряжения 35 кВ, всего, в том числе:»</v>
          </cell>
          <cell r="C175" t="str">
            <v>нд</v>
          </cell>
        </row>
        <row r="179">
          <cell r="B179" t="str">
            <v>«Включение приборов учета в систему сбора и передачи данных, класс напряжения 110 кВ и выше, всего, в том числе:»</v>
          </cell>
          <cell r="C179" t="str">
            <v>нд</v>
          </cell>
        </row>
        <row r="183">
          <cell r="B183" t="str">
            <v>Реконструкция, модернизация, техническое перевооружение прочих объектов основных средств, всего, в том числе:</v>
          </cell>
          <cell r="C183" t="str">
            <v>нд</v>
          </cell>
        </row>
        <row r="184">
          <cell r="B184" t="str">
            <v>Реконструкция прочих объектов основных средств, всего, в том числе:</v>
          </cell>
          <cell r="C184" t="str">
            <v>нд</v>
          </cell>
        </row>
        <row r="185">
          <cell r="B185" t="str">
            <v>АСУ ТП АО «Пензенская горэлектросеть»</v>
          </cell>
          <cell r="C185" t="str">
            <v>Q_РМ.2026.02</v>
          </cell>
        </row>
        <row r="186">
          <cell r="B186" t="str">
            <v>АСУ ТП АО «Пензенская горэлектросеть»</v>
          </cell>
          <cell r="C186" t="str">
            <v>R_РМ.2027.02</v>
          </cell>
        </row>
        <row r="187">
          <cell r="B187" t="str">
            <v>АСУ ТП АО «Пензенская горэлектросеть"</v>
          </cell>
          <cell r="C187" t="str">
            <v>S_РМ.2028.01</v>
          </cell>
        </row>
        <row r="188">
          <cell r="B188" t="str">
            <v xml:space="preserve">АСУ ТП АО «Пензенская горэлектросеть"  </v>
          </cell>
          <cell r="C188" t="str">
            <v>T_РМ.2029.01</v>
          </cell>
        </row>
        <row r="190">
          <cell r="B190">
            <v>0</v>
          </cell>
          <cell r="C190">
            <v>0</v>
          </cell>
        </row>
        <row r="203">
          <cell r="B203" t="str">
            <v>Переустройство электрических сетей в районе мкр. Совхоз Техникум</v>
          </cell>
          <cell r="C203" t="str">
            <v>P_НС.2025.01</v>
          </cell>
        </row>
        <row r="204">
          <cell r="B204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204" t="str">
            <v>P_НС.2025.02</v>
          </cell>
        </row>
        <row r="205">
          <cell r="B205" t="str">
            <v>Строительство электрических сетей КЛ-10 кВ ф.54 от ПС 10/10 "Терновка"-РТП-681</v>
          </cell>
          <cell r="C205" t="str">
            <v>Р_НС.2025.03</v>
          </cell>
        </row>
        <row r="206">
          <cell r="B206" t="str">
            <v>Строительство КЛ-6 кВ от ТП-30 до ТП-131 по ул. Богданова, г.Пенза</v>
          </cell>
          <cell r="C206" t="str">
            <v>Р_НС.2025.04</v>
          </cell>
        </row>
        <row r="207">
          <cell r="B207" t="str">
            <v>Модернизация линейного объекта КЛ-6кВ ТП-20 - ТП-32 по ул.Лермонтова, г.Пенза</v>
          </cell>
          <cell r="C207" t="str">
            <v>Q_HC.2026.01</v>
          </cell>
        </row>
        <row r="208">
          <cell r="B208" t="str">
            <v>Модернизация линейного объекта КЛ-10кВ ТП-236 - ТП-239 по ул.Минской, г.Пенза</v>
          </cell>
          <cell r="C208" t="str">
            <v>Q_HC.2026.02</v>
          </cell>
        </row>
        <row r="209">
          <cell r="B209" t="str">
            <v>Модернизация КЛ-10 кВ ТП-2329 -РУ-6кВ ТП-2330 по ул.Подлесной</v>
          </cell>
          <cell r="C209" t="str">
            <v>Q_HC.2026.03</v>
          </cell>
        </row>
        <row r="210">
          <cell r="B210" t="str">
            <v>Модернизация 2КЛ-10кВ п/ст Фотозатвор -ТП-639 по ул.Калинина</v>
          </cell>
          <cell r="C210" t="str">
            <v>Q_HC.2026.04</v>
          </cell>
        </row>
        <row r="211">
          <cell r="B211" t="str">
            <v>Строительство электрических сетей КЛ-10 кВ КТП-521 - КТП-5105 в районе проспекта Победы, г. Пенза</v>
          </cell>
          <cell r="C211" t="str">
            <v>Q_HC.2026.05</v>
          </cell>
        </row>
        <row r="212">
          <cell r="B212" t="str">
            <v>Реконструкция линейного объекта 2КЛ-10 кВ РП-22 – ТП-562 по пр-ту Строителей, г.Пенза (1 этап)</v>
          </cell>
          <cell r="C212" t="str">
            <v>Q_HC.2026.06</v>
          </cell>
        </row>
        <row r="213">
          <cell r="B213" t="str">
            <v>Реконструкция линейного объекта КЛ-10 кВ ТП-253 – ТП-236 по ул. Минской, г.Пенза</v>
          </cell>
          <cell r="C213" t="str">
            <v>Q_HC.2026.07</v>
          </cell>
        </row>
        <row r="214">
          <cell r="B214" t="str">
            <v>Реконструкция линейного объекта КЛ-10кВ ТП-310-ТП-384 по ул.Мотоциклетной, г.Пенза</v>
          </cell>
          <cell r="C214" t="str">
            <v>Q_HC.2026.08</v>
          </cell>
        </row>
        <row r="215">
          <cell r="B215" t="str">
            <v>Реконструкция линейного объекта КЛ-10кВ ТП-310-ТП-392 по ул.Тимирязева, г.Пенза</v>
          </cell>
          <cell r="C215" t="str">
            <v>Q_HC.2026.09</v>
          </cell>
        </row>
        <row r="216">
          <cell r="B216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216" t="str">
            <v>Q_HC.2026.10</v>
          </cell>
        </row>
        <row r="217">
          <cell r="B217" t="str">
            <v>Строительство электрических сетей КЛ-10 ф.54 от ПС 110/10 "Терновка"-РТП №681</v>
          </cell>
          <cell r="C217" t="str">
            <v>Р_НС.2025.03</v>
          </cell>
        </row>
        <row r="218">
          <cell r="B218" t="str">
            <v>Реконструкция участка КЛ-10 кВ ПС 110/10 кВ "Новозападная" (ф.62) -РП-61 по ул.Лермонтова, г.Пенза</v>
          </cell>
          <cell r="C218" t="str">
            <v>Q_HC.2026.12</v>
          </cell>
        </row>
        <row r="219">
          <cell r="B219" t="str">
            <v>Строительство электрических сетей КЛ-10кВ от РТП в районе ТП-367 - ТП-80</v>
          </cell>
          <cell r="C219" t="str">
            <v>R_HC.2027.02</v>
          </cell>
        </row>
        <row r="220">
          <cell r="B220" t="str">
            <v>Строительство кабельной линии 10 (6) кВ ЦРП 35/10 (Саранская)- РП-2302</v>
          </cell>
          <cell r="C220" t="str">
            <v>R_HC.2027.01</v>
          </cell>
        </row>
        <row r="221">
          <cell r="B221" t="str">
            <v>Реконструкция линейного объекта 2КЛ-10кВ РП-22-ТП-562 по проспекту Строителей, г.Пенза (2 этап)</v>
          </cell>
          <cell r="C221" t="str">
            <v>R_HC.2027.03</v>
          </cell>
        </row>
        <row r="222">
          <cell r="B222" t="str">
            <v>Реконструкция линейного объекта КЛ-6кВ ТП-2130-ТП-73 по ул.Аустрина, г.Пенза</v>
          </cell>
          <cell r="C222" t="str">
            <v>R_HC.2027.04</v>
          </cell>
        </row>
        <row r="223">
          <cell r="B223" t="str">
            <v>Реконструкция линейного объекта 2КЛ-6 кВ ПС Маяк – ТП-329 по ул. 1-й Порядок, г.Пенза</v>
          </cell>
          <cell r="C223" t="str">
            <v>R_HC.2027.05</v>
          </cell>
        </row>
        <row r="224">
          <cell r="B224" t="str">
            <v>Реконструкция участка КЛ-10кВ ПС 110/10кВ "новозападная" (ф.3) -РП-61 по ул.Окружной (дублер), г.Пенза</v>
          </cell>
          <cell r="C224" t="str">
            <v>R_HC.2027.06</v>
          </cell>
        </row>
        <row r="225">
          <cell r="B225" t="str">
            <v>Реконструкция КЛ-6кВ ТП-6-ТП-3 в районе проспекта Победы, г.Пенза</v>
          </cell>
          <cell r="C225" t="str">
            <v>R_HC.2027.07</v>
          </cell>
        </row>
        <row r="226">
          <cell r="B226" t="str">
            <v>Реконструкция линейного объекта 2КЛ-10 кВ РП-25 - ТП-797 по проспекту Строителей, г. Пенза</v>
          </cell>
          <cell r="C226" t="str">
            <v>S_HC.2028.01</v>
          </cell>
        </row>
        <row r="227">
          <cell r="B227" t="str">
            <v>Реконструкция линейного объекта 2КЛ-10 кВ РП-2002 – ТП-2346  по ул. Герцена, г. Пенза</v>
          </cell>
          <cell r="C227" t="str">
            <v>S_HC.2028.02</v>
          </cell>
        </row>
        <row r="228">
          <cell r="B228" t="str">
            <v>Реконструкция линейного объекта 2КЛ-10 кВ ТП-67 -ТП-68 в районе ул.Бакунина, г.Пенза</v>
          </cell>
          <cell r="C228" t="str">
            <v>S_HC.2028.03</v>
          </cell>
        </row>
        <row r="229">
          <cell r="B229" t="str">
            <v>Реконструкция линейного объекта КЛ-10кВ ПС "Арбеково" ф.23 - ТП-9 в районе ул. Мусоргского, г.Пенза</v>
          </cell>
          <cell r="C229" t="str">
            <v>T_HC.2029.01</v>
          </cell>
        </row>
        <row r="230">
          <cell r="B230" t="str">
            <v>Реконструкция линейного объекта КЛ-10кВ ПС "Терновка" ф.34 - ТП-10 в районе ул. Центральной, г.Пенза</v>
          </cell>
          <cell r="C230" t="str">
            <v>T_HC.2029.02</v>
          </cell>
        </row>
        <row r="231">
          <cell r="B231">
            <v>0</v>
          </cell>
          <cell r="C231">
            <v>0</v>
          </cell>
        </row>
        <row r="232">
          <cell r="B232" t="str">
            <v>Покупка земельных участков для целей реализации инвестиционных проектов, всего, в том числе:</v>
          </cell>
          <cell r="C232" t="str">
            <v>нд</v>
          </cell>
        </row>
        <row r="233">
          <cell r="B233">
            <v>0</v>
          </cell>
          <cell r="C233">
            <v>0</v>
          </cell>
        </row>
        <row r="234">
          <cell r="C234">
            <v>0</v>
          </cell>
        </row>
        <row r="235">
          <cell r="B235" t="str">
            <v>Прочие инвестиционные проекты, всего, в том числе:</v>
          </cell>
          <cell r="C235" t="str">
            <v>нд</v>
          </cell>
        </row>
        <row r="236">
          <cell r="B236" t="str">
            <v>Приобретение автотранспорта взамен существующего</v>
          </cell>
          <cell r="C236" t="str">
            <v>нд</v>
          </cell>
        </row>
        <row r="237">
          <cell r="B237" t="str">
            <v>Приобретение автогидроподьемника</v>
          </cell>
          <cell r="C237" t="str">
            <v>P_АТ.2025.01</v>
          </cell>
        </row>
        <row r="238">
          <cell r="B238" t="str">
            <v xml:space="preserve">Приобретение самосвала </v>
          </cell>
          <cell r="C238" t="str">
            <v>P_АТ.2025.02</v>
          </cell>
        </row>
        <row r="239">
          <cell r="B239" t="str">
            <v>Приобретение бригадного автомобиля (3 шт)</v>
          </cell>
          <cell r="C239" t="str">
            <v>P_АТ.2025.03</v>
          </cell>
        </row>
        <row r="240">
          <cell r="B240" t="str">
            <v>Приобретение легкового автомобиля (3шт)</v>
          </cell>
          <cell r="C240" t="str">
            <v>P_АТ.2025.05</v>
          </cell>
        </row>
        <row r="241">
          <cell r="B241" t="str">
            <v>Приобретение установки ГНБ</v>
          </cell>
          <cell r="C241" t="str">
            <v>P_АТ.2025.06</v>
          </cell>
        </row>
        <row r="242">
          <cell r="B242" t="str">
            <v>Приобретение легкового автомобиля</v>
          </cell>
          <cell r="C242" t="str">
            <v>P_АТ.2025.07</v>
          </cell>
        </row>
        <row r="243">
          <cell r="B243" t="str">
            <v>Приобретение электролаборатории  (2шт)</v>
          </cell>
          <cell r="C243" t="str">
            <v>Q_AT.2026.01</v>
          </cell>
        </row>
        <row r="244">
          <cell r="B244" t="str">
            <v>Приобретение эскаватора-погрузчика</v>
          </cell>
          <cell r="C244" t="str">
            <v>Q_AT.2026.02</v>
          </cell>
        </row>
        <row r="245">
          <cell r="B245" t="str">
            <v xml:space="preserve">Приобретение легкового  автомобиля </v>
          </cell>
          <cell r="C245" t="str">
            <v>Q_AT.2026.03</v>
          </cell>
        </row>
        <row r="246">
          <cell r="B246" t="str">
            <v>Приобретение автогидроподъемника</v>
          </cell>
          <cell r="C246" t="str">
            <v>Q_AT.2026.04</v>
          </cell>
        </row>
        <row r="247">
          <cell r="B247" t="str">
            <v>Приобретение электролаборатории</v>
          </cell>
          <cell r="C247" t="str">
            <v>Q_AT.2026.05</v>
          </cell>
        </row>
        <row r="248">
          <cell r="B248" t="str">
            <v>Приобретение эвакуатора</v>
          </cell>
          <cell r="C248" t="str">
            <v>Q_AT.2026.06</v>
          </cell>
        </row>
        <row r="249">
          <cell r="B249" t="str">
            <v>Приобретение мини-погрузчика</v>
          </cell>
          <cell r="C249" t="str">
            <v>Q_AT.2026.07</v>
          </cell>
        </row>
        <row r="250">
          <cell r="B250" t="str">
            <v xml:space="preserve">Приобретение авто. мастерской </v>
          </cell>
          <cell r="C250" t="str">
            <v>R_AT.2027.01</v>
          </cell>
        </row>
        <row r="251">
          <cell r="B251" t="str">
            <v>Приобретение легкового  автомобиля  (3 шт)</v>
          </cell>
          <cell r="C251" t="str">
            <v>R_AT.2027.02</v>
          </cell>
        </row>
        <row r="252">
          <cell r="B252" t="str">
            <v>Приобретение самосвала</v>
          </cell>
          <cell r="C252" t="str">
            <v>R_AT.2027.03</v>
          </cell>
        </row>
        <row r="253">
          <cell r="B253" t="str">
            <v xml:space="preserve">Приобретение автоподъемника </v>
          </cell>
          <cell r="C253" t="str">
            <v>R_AT.2027.04</v>
          </cell>
        </row>
        <row r="254">
          <cell r="B254" t="str">
            <v xml:space="preserve">Приобретение автоподъемника </v>
          </cell>
          <cell r="C254" t="str">
            <v>R_AT.2027.05</v>
          </cell>
        </row>
        <row r="255">
          <cell r="B255" t="str">
            <v xml:space="preserve">Приобретение электролаборатории </v>
          </cell>
          <cell r="C255" t="str">
            <v>R_AT.2027.06</v>
          </cell>
        </row>
        <row r="256">
          <cell r="B256" t="str">
            <v>Приобретение автогидроподъемника</v>
          </cell>
          <cell r="C256" t="str">
            <v>S_AT.2028.01</v>
          </cell>
        </row>
        <row r="257">
          <cell r="B257" t="str">
            <v xml:space="preserve">Приобретение легкового автомобиля </v>
          </cell>
          <cell r="C257" t="str">
            <v>S_AT.2028.02</v>
          </cell>
        </row>
        <row r="258">
          <cell r="B258" t="str">
            <v>Приобретение бригадного автомобиля</v>
          </cell>
          <cell r="C258" t="str">
            <v>S_AT.2028.03</v>
          </cell>
        </row>
        <row r="259">
          <cell r="B259" t="str">
            <v>Приобретение КАМАЗа</v>
          </cell>
          <cell r="C259" t="str">
            <v>S_AT.2028.04</v>
          </cell>
        </row>
        <row r="260">
          <cell r="B260" t="str">
            <v xml:space="preserve">Покупка Легкового автомобиля </v>
          </cell>
          <cell r="C260" t="str">
            <v>T_AT.2029.01</v>
          </cell>
        </row>
        <row r="261">
          <cell r="B261" t="str">
            <v>Приобретение а/м ремонтной-мастерской</v>
          </cell>
          <cell r="C261" t="str">
            <v>T_AT.2029.02</v>
          </cell>
        </row>
        <row r="262">
          <cell r="B262" t="str">
            <v>Приобретение автогидроподъемника</v>
          </cell>
          <cell r="C262" t="str">
            <v>T_AT.2029.03</v>
          </cell>
        </row>
        <row r="263">
          <cell r="B263" t="str">
            <v>Приобретение бригадного автомобиля</v>
          </cell>
          <cell r="C263" t="str">
            <v>T_AT.2029.04</v>
          </cell>
        </row>
        <row r="264">
          <cell r="B264" t="str">
            <v>Приобретение тягача</v>
          </cell>
          <cell r="C264" t="str">
            <v>T_AT.2029.05</v>
          </cell>
        </row>
        <row r="265">
          <cell r="B265" t="str">
            <v>Приобретение  бортового полуприцепа</v>
          </cell>
          <cell r="C265" t="str">
            <v>T_AT.2029.06</v>
          </cell>
        </row>
        <row r="266">
          <cell r="B266">
            <v>0</v>
          </cell>
          <cell r="C266">
            <v>0</v>
          </cell>
        </row>
        <row r="267">
          <cell r="B267">
            <v>0</v>
          </cell>
          <cell r="C267">
            <v>0</v>
          </cell>
        </row>
        <row r="268">
          <cell r="B268" t="e">
            <v>#REF!</v>
          </cell>
          <cell r="C268" t="e">
            <v>#REF!</v>
          </cell>
        </row>
        <row r="269">
          <cell r="B269">
            <v>0</v>
          </cell>
          <cell r="C269">
            <v>0</v>
          </cell>
        </row>
        <row r="270">
          <cell r="B270" t="str">
            <v>Приобретение прочих основных средств</v>
          </cell>
        </row>
        <row r="271">
          <cell r="B271" t="str">
            <v>Приобретение прочих основных средств</v>
          </cell>
          <cell r="C271" t="str">
            <v>P_ПС.2025.02</v>
          </cell>
        </row>
        <row r="272">
          <cell r="B272" t="str">
            <v>Приобретение прочих основных средств</v>
          </cell>
          <cell r="C272" t="str">
            <v>Q_ПС.2026.02</v>
          </cell>
        </row>
        <row r="273">
          <cell r="B273" t="str">
            <v>Приобретение прочих основных средств</v>
          </cell>
          <cell r="C273" t="str">
            <v>R_ПС.2027.02</v>
          </cell>
        </row>
        <row r="274">
          <cell r="B274" t="str">
            <v>Приобретение прочих основных средств</v>
          </cell>
          <cell r="C274" t="str">
            <v>S_ПС.2028.02</v>
          </cell>
        </row>
        <row r="275">
          <cell r="B275" t="str">
            <v>Приобретение прочих основных средств</v>
          </cell>
          <cell r="C275" t="str">
            <v>T_ПС.2029.02</v>
          </cell>
        </row>
        <row r="276">
          <cell r="B276" t="str">
            <v>Приобретение оргтехники</v>
          </cell>
          <cell r="C276" t="str">
            <v>P_ПС.2025.01</v>
          </cell>
        </row>
        <row r="277">
          <cell r="B277" t="str">
            <v>Приобретение оргтехники</v>
          </cell>
          <cell r="C277" t="str">
            <v>Q_ПС.2026.01</v>
          </cell>
        </row>
        <row r="278">
          <cell r="B278" t="str">
            <v>Приобретение оргтехники</v>
          </cell>
          <cell r="C278" t="str">
            <v>R_ПС.2027.01</v>
          </cell>
        </row>
        <row r="279">
          <cell r="B279" t="str">
            <v>Приобретение оргтехники</v>
          </cell>
          <cell r="C279" t="str">
            <v>S_ПС.2028.01</v>
          </cell>
        </row>
        <row r="280">
          <cell r="B280" t="str">
            <v>Приобретение оргтехники</v>
          </cell>
          <cell r="C280" t="str">
            <v>T_ПС.2029.01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>
            <v>0</v>
          </cell>
        </row>
        <row r="285">
          <cell r="B285">
            <v>0</v>
          </cell>
        </row>
        <row r="286">
          <cell r="B286" t="str">
            <v>Консолидация электросетевых активов</v>
          </cell>
        </row>
        <row r="287">
          <cell r="B287" t="str">
            <v xml:space="preserve">КТП-10/0,4 кВ №5 (400кВА) </v>
          </cell>
          <cell r="C287" t="str">
            <v>Р_ПО.2025.01</v>
          </cell>
        </row>
        <row r="288">
          <cell r="B288" t="str">
            <v xml:space="preserve">КТП-10/0,4 кВ №7 (1000кВА) </v>
          </cell>
          <cell r="C288" t="str">
            <v>Р_ПО.2025.02</v>
          </cell>
        </row>
        <row r="289">
          <cell r="B289" t="str">
            <v xml:space="preserve">КТП-10/0,4 кВ №3 (630кВА) </v>
          </cell>
          <cell r="C289" t="str">
            <v>Р_ПО.2025.03</v>
          </cell>
        </row>
        <row r="290">
          <cell r="B290" t="str">
            <v xml:space="preserve">ТП -10/0,4 кВ № 995 (2*1000кВА), КЛ-10кВ от ТП-995 (яч.1- 90м. яч.8-90, яч.2-65м., яч.7-65м), </v>
          </cell>
          <cell r="C290" t="str">
            <v>Р_ПО.2025.04</v>
          </cell>
        </row>
        <row r="291">
          <cell r="B291" t="str">
            <v>ВЛ-0,4 кВ от ТП-5703 (981)м</v>
          </cell>
          <cell r="C291" t="str">
            <v>Р_ПО.2025.05</v>
          </cell>
        </row>
        <row r="292">
          <cell r="B292" t="str">
            <v>ВЛ-0,4 кВ от ТП-5703 (1625)м</v>
          </cell>
          <cell r="C292" t="str">
            <v>Р_ПО.2025.06</v>
          </cell>
        </row>
        <row r="293">
          <cell r="B293">
            <v>0</v>
          </cell>
          <cell r="C293">
            <v>0</v>
          </cell>
        </row>
        <row r="294">
          <cell r="B294">
            <v>0</v>
          </cell>
          <cell r="C294">
            <v>0</v>
          </cell>
        </row>
        <row r="295">
          <cell r="B295" t="str">
            <v>ПИР для строительства будущих лет</v>
          </cell>
        </row>
        <row r="296">
          <cell r="B296" t="str">
            <v>ПИР. АСУ ТП</v>
          </cell>
          <cell r="C296" t="str">
            <v>P_ПИР.2025.01</v>
          </cell>
        </row>
        <row r="297">
          <cell r="B297" t="str">
            <v>ПИР на модернизацию РП-43 РУ-10кВ в части установки комплекса дуговой защиты</v>
          </cell>
          <cell r="C297" t="str">
            <v>P_ПИР.2025.02</v>
          </cell>
        </row>
        <row r="298">
          <cell r="B298" t="str">
            <v>ПИР на модернизацию РП-18 РУ-10кВ в части установки комплекса дуговой защиты</v>
          </cell>
          <cell r="C298" t="str">
            <v>P_ПИР.2025.03</v>
          </cell>
        </row>
        <row r="299">
          <cell r="B299" t="str">
            <v>ПИР на модернизацию ПС 110/6 кВ ЗИФ ЗРУ 6кВ в части установки комплекса дуговой защиты</v>
          </cell>
          <cell r="C299" t="str">
            <v>P_ПИР.2025.04</v>
          </cell>
        </row>
        <row r="300">
          <cell r="B300" t="str">
            <v>ПИР на строительство электроческих сетей КЛ-10кВ КТП-521 - КТП-5105 в районе проспекта Победы, г.Пенза</v>
          </cell>
          <cell r="C300" t="str">
            <v>P_ПИР.2025.05</v>
          </cell>
        </row>
        <row r="301">
          <cell r="B301" t="str">
            <v>ПИР. Реконструкция линейного объекта 2КЛ-10 кВ РП-22 – ТП-562 по пр-ту Строителей, г.Пенза (1 этап)</v>
          </cell>
          <cell r="C301" t="str">
            <v>P_ПИР.2025.06</v>
          </cell>
        </row>
        <row r="302">
          <cell r="B302" t="str">
            <v>ПИР. Реконструкция линейного объекта КЛ-10 кВ ТП-253 – ТП-236 по ул. Минской, г.Пенза</v>
          </cell>
          <cell r="C302" t="str">
            <v>P_ПИР.2025.07</v>
          </cell>
        </row>
        <row r="303">
          <cell r="B303" t="str">
            <v>ПИР. Строительство электрических сетей КЛ-10 ф.54 от ПС 110/10 "Терновка"-РТП №681</v>
          </cell>
          <cell r="C303" t="str">
            <v>P_ПИР.2025.08</v>
          </cell>
        </row>
        <row r="304">
          <cell r="B304" t="str">
            <v>ПИР. Реконструкция линейного объекта КЛ-10кВ ТП-310-ТП-384 по ул.Мотоциклетной, г.Пенза</v>
          </cell>
          <cell r="C304" t="str">
            <v>P_ПИР.2025.09</v>
          </cell>
        </row>
        <row r="305">
          <cell r="B305" t="str">
            <v>ПИР. Реконструкция линейного объекта КЛ-10кВ ТП-310-ТП-392 по ул.Тимирязева, г.Пенза</v>
          </cell>
          <cell r="C305" t="str">
            <v>P_ПИР.2025.10</v>
          </cell>
        </row>
        <row r="306">
          <cell r="B306" t="str">
            <v>ПИР. 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306" t="str">
            <v>P_ПИР.2025.11</v>
          </cell>
        </row>
        <row r="307">
          <cell r="B307" t="str">
            <v>ПИР. Реконструкция участка КЛ-10 кВ ПС 110/10 кВ "Новозападная" (ф.62) -РП-61 по ул.Лермонтова, г.Пенза</v>
          </cell>
          <cell r="C307" t="str">
            <v>P_ПИР.2025.12</v>
          </cell>
        </row>
        <row r="308">
          <cell r="B308" t="str">
            <v>ПИР. Модульное здание</v>
          </cell>
          <cell r="C308" t="str">
            <v>P_ПИР.2025.13</v>
          </cell>
        </row>
        <row r="309">
          <cell r="B309" t="str">
            <v>ПИР на АСУ ТП</v>
          </cell>
          <cell r="C309" t="str">
            <v>Q_ПИР.2026.01</v>
          </cell>
        </row>
        <row r="310">
          <cell r="B310" t="str">
            <v>ПИР на модернизацию РП-48 РК-10кВ в части установки комплекса дуговой защиты</v>
          </cell>
          <cell r="C310" t="str">
            <v>Q_ПИР.2026.02</v>
          </cell>
        </row>
        <row r="311">
          <cell r="B311" t="str">
            <v>ПИР модернизацию РП-36 РК-10кВ в части установки комплекса дуговой защиты</v>
          </cell>
          <cell r="C311" t="str">
            <v>Q_ПИР.2026.03</v>
          </cell>
        </row>
        <row r="312">
          <cell r="B312" t="str">
            <v>ПИР на строительство электрических сетей КЛ-10кВ от РТП в районе ТП-367 - ТП-80</v>
          </cell>
          <cell r="C312" t="str">
            <v>Q_ПИР.2026.04</v>
          </cell>
        </row>
        <row r="313">
          <cell r="B313" t="str">
            <v>ПИР на модернизацию электрических сетей по ул.Саранская</v>
          </cell>
          <cell r="C313" t="str">
            <v>Q_ПИР.2026.05</v>
          </cell>
        </row>
        <row r="314">
          <cell r="B314" t="str">
            <v>ПИР Реконструкция и развитие информационных систем и линий связи АСУ ТП</v>
          </cell>
          <cell r="C314" t="str">
            <v>Q_ПИР.2026.06</v>
          </cell>
        </row>
        <row r="315">
          <cell r="B315" t="str">
            <v>ПИР.  Реконструкция линейного объекта 2КЛ-10кВ РП-22-ТП-562 по проспекту Строителей, г.Пенза (2 этап)</v>
          </cell>
          <cell r="C315" t="str">
            <v>Q_ПИР.2026.07</v>
          </cell>
        </row>
        <row r="316">
          <cell r="B316" t="str">
            <v>ПИР.Реконструкция линейного объекта КЛ-6кВ ТП-2130-ТП-73 по ул.Аустрина, г.Пенза</v>
          </cell>
          <cell r="C316" t="str">
            <v>Q_ПИР.2026.08</v>
          </cell>
        </row>
        <row r="317">
          <cell r="B317" t="str">
            <v>ПИР. Реконструкция линейного объекта 2КЛ-6 кВ ПС Маяк – ТП-329 по ул. 1-й Порядок, г.Пенза</v>
          </cell>
          <cell r="C317" t="str">
            <v>Q_ПИР.2026.09</v>
          </cell>
        </row>
        <row r="318">
          <cell r="B318" t="str">
            <v>ПИР. Реконструкция участка КЛ-10кВ ПС 110/10кВ "новозападная" (ф.3) -РП-61 по ул.Окружной (дублер), г.Пенза</v>
          </cell>
          <cell r="C318" t="str">
            <v>Q_ПИР.2026.10</v>
          </cell>
        </row>
        <row r="319">
          <cell r="B319" t="str">
            <v>ПИР.  Реконструкция КЛ-6кВ ТП-6-ТП-3 в районе проспекта Победы, г.Пенза</v>
          </cell>
          <cell r="C319" t="str">
            <v>Q_ПИР.2026.11</v>
          </cell>
        </row>
        <row r="320">
          <cell r="B320" t="str">
            <v>ПИР на проектирование крытой площадки для хранения аварийного запаса ул.Стрельбищенская, 13</v>
          </cell>
          <cell r="C320" t="str">
            <v>R_ПИР.2027.01</v>
          </cell>
        </row>
        <row r="321">
          <cell r="B321" t="str">
            <v>ПИР на проектирование модернизации РП-11 РУ-10кВ в части установки комплекса дуговой защиты</v>
          </cell>
          <cell r="C321" t="str">
            <v>R_ПИР.2027.02</v>
          </cell>
        </row>
        <row r="322">
          <cell r="B322" t="str">
            <v>ПИР на проектирование модернизации РП-12 РУ-10кВ в части установки комплекса дуговой защиты</v>
          </cell>
          <cell r="C322" t="str">
            <v>R_ПИР.2027.03</v>
          </cell>
        </row>
        <row r="323">
          <cell r="B323" t="str">
            <v>ПИР на проектирование модернизации РП-17 РУ-10кВ в части установки комплекса дуговой защиты</v>
          </cell>
          <cell r="C323" t="str">
            <v>R_ПИР.2027.04</v>
          </cell>
        </row>
        <row r="324">
          <cell r="B324" t="str">
            <v>ПИР на проектирование модернизации РП-25 РУ-10кВ в части установки комплекса дуговой защиты</v>
          </cell>
          <cell r="C324" t="str">
            <v>R_ПИР.2027.05</v>
          </cell>
        </row>
        <row r="325">
          <cell r="B325" t="str">
            <v>ПИР. АСУ ТП АО «Пензенская горэлектросеть"</v>
          </cell>
          <cell r="C325" t="str">
            <v>R_ПИР.2027.06</v>
          </cell>
        </row>
        <row r="326">
          <cell r="B326" t="str">
            <v>ПИР. Реконструкция линейного объекта 2КЛ-10 кВ РП-25 - ТП-797 по проспекту Строителей, г. Пенза</v>
          </cell>
          <cell r="C326" t="str">
            <v>R_ПИР.2027.07</v>
          </cell>
        </row>
        <row r="327">
          <cell r="B327" t="str">
            <v>ПИР. Реконструкция линейного объекта 2КЛ-10 кВ РП-2002 – ТП-2346  по ул. Герцена, г. Пенза</v>
          </cell>
          <cell r="C327" t="str">
            <v>R_ПИР.2027.08</v>
          </cell>
        </row>
        <row r="328">
          <cell r="B328" t="str">
            <v>ПИР. Реконструкция линейного объекта 2КЛ-10 кВ ТП-67-Тп-68 в районе ул.Бакунина</v>
          </cell>
          <cell r="C328" t="str">
            <v>R_ПИР.2027.09</v>
          </cell>
        </row>
        <row r="329">
          <cell r="B329" t="str">
            <v xml:space="preserve">ПИР. АСУ ТП АО «Пензенская горэлектросеть" </v>
          </cell>
          <cell r="C329" t="str">
            <v>S_ПИР.2028.01</v>
          </cell>
        </row>
        <row r="330">
          <cell r="B330" t="str">
            <v>ПИР. Реконструкция линейного объекта КЛ-10кВ ПС "Арбеково" ф.23 - ТП-9 в районе ул. Мусоргского, г.Пенза</v>
          </cell>
          <cell r="C330" t="str">
            <v>S_ПИР.2028.02</v>
          </cell>
        </row>
        <row r="331">
          <cell r="B331" t="str">
            <v>ПИР. Реконструкция линейного объекта КЛ-10кВ ПС "Терновка" ф.34 - ТП-10 в районе ул. Центральной, г.Пенза</v>
          </cell>
          <cell r="C331" t="str">
            <v>S_ПИР.2028.03</v>
          </cell>
        </row>
        <row r="332">
          <cell r="B332" t="str">
            <v>ПИР АСУ ТП АО "Пензенская горэлектросеть" (10 шт)</v>
          </cell>
          <cell r="C332" t="str">
            <v>T_ПИР.2029.01</v>
          </cell>
        </row>
        <row r="333">
          <cell r="B333">
            <v>0</v>
          </cell>
          <cell r="C333">
            <v>0</v>
          </cell>
        </row>
        <row r="335">
          <cell r="B335" t="str">
            <v>Строительство зданий и сооружений</v>
          </cell>
        </row>
        <row r="336">
          <cell r="B336" t="str">
            <v>Охранно-пожарная сигнализация здания вспомогательного назначения (гараж) литера Б по ул.Стрельбищенская, 13</v>
          </cell>
          <cell r="C336" t="str">
            <v>Р_РЗ.2025.02</v>
          </cell>
        </row>
        <row r="337">
          <cell r="B337" t="str">
            <v>Охранно-пожарная сигнализация здания вспомогательного назначения (склад) литера А по ул.Стрельбищенская, 13</v>
          </cell>
          <cell r="C337" t="str">
            <v>Р_РЗ.2025.03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B336"/>
  <sheetViews>
    <sheetView tabSelected="1" view="pageBreakPreview" zoomScale="70" zoomScaleNormal="100" zoomScaleSheetLayoutView="100" workbookViewId="0">
      <selection activeCell="P15" sqref="P15"/>
    </sheetView>
  </sheetViews>
  <sheetFormatPr defaultRowHeight="15.75"/>
  <cols>
    <col min="1" max="1" width="12" style="1" customWidth="1"/>
    <col min="2" max="2" width="46.375" style="1" customWidth="1"/>
    <col min="3" max="3" width="17.625" style="1" customWidth="1"/>
    <col min="4" max="5" width="11.25" style="1" customWidth="1"/>
    <col min="6" max="6" width="12.5" style="1" customWidth="1"/>
    <col min="7" max="7" width="11.25" style="1" customWidth="1"/>
    <col min="8" max="8" width="12.5" style="1" customWidth="1"/>
    <col min="9" max="9" width="11.25" style="1" customWidth="1"/>
    <col min="10" max="10" width="12.5" style="1" customWidth="1"/>
    <col min="11" max="11" width="11.625" style="1" customWidth="1"/>
    <col min="12" max="13" width="11.25" style="1" customWidth="1"/>
    <col min="14" max="15" width="14.625" style="1" customWidth="1"/>
    <col min="16" max="16" width="12.75" style="3" customWidth="1"/>
    <col min="17" max="17" width="4.625" style="3" customWidth="1"/>
    <col min="18" max="18" width="21" style="3" customWidth="1"/>
    <col min="19" max="20" width="3.375" style="3" customWidth="1"/>
    <col min="21" max="21" width="4.125" style="3" customWidth="1"/>
    <col min="22" max="24" width="5.75" style="3" customWidth="1"/>
    <col min="25" max="25" width="3.875" style="3" customWidth="1"/>
    <col min="26" max="26" width="4.5" style="3" customWidth="1"/>
    <col min="27" max="27" width="3.875" style="3" customWidth="1"/>
    <col min="28" max="28" width="4.375" style="3" customWidth="1"/>
    <col min="29" max="31" width="5.75" style="3" customWidth="1"/>
    <col min="32" max="32" width="6.125" style="3" customWidth="1"/>
    <col min="33" max="33" width="5.75" style="3" customWidth="1"/>
    <col min="34" max="34" width="6.5" style="3" customWidth="1"/>
    <col min="35" max="35" width="3.5" style="3" customWidth="1"/>
    <col min="36" max="36" width="5.75" style="3" customWidth="1"/>
    <col min="37" max="37" width="16.125" style="3" customWidth="1"/>
    <col min="38" max="38" width="21.25" style="3" customWidth="1"/>
    <col min="39" max="39" width="12.625" style="4" customWidth="1"/>
    <col min="40" max="40" width="22.375" style="4" customWidth="1"/>
    <col min="41" max="41" width="10.875" style="4" customWidth="1"/>
    <col min="42" max="42" width="17.375" style="4" customWidth="1"/>
    <col min="43" max="44" width="4.125" style="4" customWidth="1"/>
    <col min="45" max="45" width="3.75" style="4" customWidth="1"/>
    <col min="46" max="46" width="3.875" style="4" customWidth="1"/>
    <col min="47" max="47" width="4.5" style="4" customWidth="1"/>
    <col min="48" max="48" width="5" style="4" customWidth="1"/>
    <col min="49" max="49" width="5.5" style="4" customWidth="1"/>
    <col min="50" max="50" width="5.75" style="4" customWidth="1"/>
    <col min="51" max="51" width="5.5" style="4" customWidth="1"/>
    <col min="52" max="53" width="5" style="4" customWidth="1"/>
    <col min="54" max="54" width="12.875" style="4" customWidth="1"/>
    <col min="55" max="64" width="5" style="4" customWidth="1"/>
    <col min="65" max="16384" width="9" style="4"/>
  </cols>
  <sheetData>
    <row r="1" spans="1:54" ht="18.75">
      <c r="O1" s="2" t="s">
        <v>0</v>
      </c>
    </row>
    <row r="2" spans="1:54" ht="18.75">
      <c r="O2" s="5" t="s">
        <v>1</v>
      </c>
      <c r="P2" s="6"/>
    </row>
    <row r="3" spans="1:54" ht="18.75">
      <c r="O3" s="5" t="s">
        <v>2</v>
      </c>
      <c r="P3" s="7"/>
    </row>
    <row r="4" spans="1:54" ht="18.75">
      <c r="N4" s="8"/>
      <c r="O4" s="5" t="str">
        <f>'[1]8'!AM4</f>
        <v>от __________ 2025 года №______</v>
      </c>
      <c r="P4" s="9"/>
    </row>
    <row r="5" spans="1:54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54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</row>
    <row r="7" spans="1:54" s="17" customFormat="1" ht="31.5" customHeight="1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</row>
    <row r="8" spans="1:54">
      <c r="A8" s="18"/>
      <c r="B8" s="18"/>
      <c r="C8" s="18"/>
      <c r="D8" s="18"/>
      <c r="E8" s="18"/>
      <c r="F8" s="18"/>
      <c r="G8" s="18"/>
      <c r="H8" s="18"/>
      <c r="I8" s="18"/>
      <c r="J8" s="18"/>
      <c r="K8" s="19"/>
      <c r="L8" s="19"/>
      <c r="M8" s="19"/>
      <c r="N8" s="19"/>
      <c r="O8" s="19"/>
      <c r="P8" s="20"/>
      <c r="Q8" s="20"/>
      <c r="R8" s="20"/>
      <c r="S8" s="20"/>
      <c r="T8" s="20"/>
      <c r="U8" s="20"/>
      <c r="V8" s="20"/>
      <c r="W8" s="20"/>
      <c r="X8" s="20"/>
    </row>
    <row r="9" spans="1:54" ht="53.25" customHeight="1">
      <c r="A9" s="21" t="s">
        <v>6</v>
      </c>
      <c r="B9" s="21" t="s">
        <v>7</v>
      </c>
      <c r="C9" s="21" t="s">
        <v>8</v>
      </c>
      <c r="D9" s="22" t="s">
        <v>9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4"/>
      <c r="P9" s="25" t="s">
        <v>10</v>
      </c>
    </row>
    <row r="10" spans="1:54" ht="18" customHeight="1">
      <c r="A10" s="26"/>
      <c r="B10" s="26"/>
      <c r="C10" s="26"/>
      <c r="D10" s="27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9"/>
      <c r="P10" s="25"/>
    </row>
    <row r="11" spans="1:54" ht="36" customHeight="1">
      <c r="A11" s="26"/>
      <c r="B11" s="26"/>
      <c r="C11" s="26"/>
      <c r="D11" s="30" t="s">
        <v>11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2"/>
      <c r="P11" s="25"/>
    </row>
    <row r="12" spans="1:54" ht="52.5" customHeight="1">
      <c r="A12" s="26"/>
      <c r="B12" s="26"/>
      <c r="C12" s="26"/>
      <c r="D12" s="33" t="s">
        <v>12</v>
      </c>
      <c r="E12" s="34"/>
      <c r="F12" s="33" t="s">
        <v>13</v>
      </c>
      <c r="G12" s="34"/>
      <c r="H12" s="33" t="s">
        <v>14</v>
      </c>
      <c r="I12" s="34"/>
      <c r="J12" s="33" t="s">
        <v>15</v>
      </c>
      <c r="K12" s="34"/>
      <c r="L12" s="33" t="s">
        <v>16</v>
      </c>
      <c r="M12" s="34"/>
      <c r="N12" s="35" t="s">
        <v>17</v>
      </c>
      <c r="O12" s="36"/>
      <c r="P12" s="25"/>
    </row>
    <row r="13" spans="1:54" ht="52.5" customHeight="1">
      <c r="A13" s="37"/>
      <c r="B13" s="37"/>
      <c r="C13" s="37"/>
      <c r="D13" s="38" t="s">
        <v>18</v>
      </c>
      <c r="E13" s="38" t="s">
        <v>19</v>
      </c>
      <c r="F13" s="38" t="s">
        <v>18</v>
      </c>
      <c r="G13" s="38" t="s">
        <v>19</v>
      </c>
      <c r="H13" s="38" t="s">
        <v>18</v>
      </c>
      <c r="I13" s="38" t="s">
        <v>19</v>
      </c>
      <c r="J13" s="38" t="s">
        <v>18</v>
      </c>
      <c r="K13" s="38" t="s">
        <v>19</v>
      </c>
      <c r="L13" s="38" t="s">
        <v>18</v>
      </c>
      <c r="M13" s="38" t="s">
        <v>19</v>
      </c>
      <c r="N13" s="38" t="s">
        <v>18</v>
      </c>
      <c r="O13" s="38" t="s">
        <v>19</v>
      </c>
      <c r="P13" s="39"/>
    </row>
    <row r="14" spans="1:54">
      <c r="A14" s="40">
        <v>1</v>
      </c>
      <c r="B14" s="40">
        <v>2</v>
      </c>
      <c r="C14" s="40">
        <v>3</v>
      </c>
      <c r="D14" s="40">
        <v>4</v>
      </c>
      <c r="E14" s="40">
        <v>5</v>
      </c>
      <c r="F14" s="40">
        <v>6</v>
      </c>
      <c r="G14" s="40">
        <v>7</v>
      </c>
      <c r="H14" s="40">
        <v>8</v>
      </c>
      <c r="I14" s="40">
        <v>9</v>
      </c>
      <c r="J14" s="40">
        <v>10</v>
      </c>
      <c r="K14" s="40">
        <v>11</v>
      </c>
      <c r="L14" s="40">
        <v>12</v>
      </c>
      <c r="M14" s="40">
        <v>13</v>
      </c>
      <c r="N14" s="40">
        <v>14</v>
      </c>
      <c r="O14" s="40">
        <v>15</v>
      </c>
      <c r="P14" s="41" t="s">
        <v>20</v>
      </c>
    </row>
    <row r="15" spans="1:54" ht="31.5">
      <c r="A15" s="42" t="s">
        <v>21</v>
      </c>
      <c r="B15" s="43" t="s">
        <v>22</v>
      </c>
      <c r="C15" s="44" t="s">
        <v>23</v>
      </c>
      <c r="D15" s="45">
        <f>D16+D17+D18+D19+D20+D21</f>
        <v>1928.451</v>
      </c>
      <c r="E15" s="45">
        <f>E16+E17+E18+E19+E20+E21</f>
        <v>241.66436899999999</v>
      </c>
      <c r="F15" s="45">
        <f t="shared" ref="F15:O15" si="0">F16+F17+F18+F19+F20+F21</f>
        <v>1740.337</v>
      </c>
      <c r="G15" s="45">
        <f t="shared" si="0"/>
        <v>214.05634699999999</v>
      </c>
      <c r="H15" s="45">
        <f t="shared" si="0"/>
        <v>1680.4480000000001</v>
      </c>
      <c r="I15" s="45">
        <f t="shared" si="0"/>
        <v>211.16</v>
      </c>
      <c r="J15" s="45">
        <f t="shared" si="0"/>
        <v>1680.4480000000001</v>
      </c>
      <c r="K15" s="45">
        <f t="shared" si="0"/>
        <v>206.69</v>
      </c>
      <c r="L15" s="45">
        <f t="shared" si="0"/>
        <v>1680.4480000000001</v>
      </c>
      <c r="M15" s="45">
        <f t="shared" si="0"/>
        <v>206.69</v>
      </c>
      <c r="N15" s="45">
        <f t="shared" si="0"/>
        <v>8710.1319999999996</v>
      </c>
      <c r="O15" s="45">
        <f t="shared" si="0"/>
        <v>1080.260716</v>
      </c>
      <c r="P15" s="46"/>
      <c r="R15" s="47"/>
    </row>
    <row r="16" spans="1:54">
      <c r="A16" s="42" t="s">
        <v>24</v>
      </c>
      <c r="B16" s="43" t="s">
        <v>25</v>
      </c>
      <c r="C16" s="44" t="s">
        <v>23</v>
      </c>
      <c r="D16" s="45">
        <f>D24</f>
        <v>0</v>
      </c>
      <c r="E16" s="45">
        <f>E24</f>
        <v>0</v>
      </c>
      <c r="F16" s="45">
        <f t="shared" ref="F16:O16" si="1">F24</f>
        <v>0</v>
      </c>
      <c r="G16" s="45">
        <f t="shared" si="1"/>
        <v>0</v>
      </c>
      <c r="H16" s="45">
        <f t="shared" si="1"/>
        <v>0</v>
      </c>
      <c r="I16" s="45">
        <f t="shared" si="1"/>
        <v>0</v>
      </c>
      <c r="J16" s="45">
        <f t="shared" si="1"/>
        <v>0</v>
      </c>
      <c r="K16" s="45">
        <f t="shared" si="1"/>
        <v>0</v>
      </c>
      <c r="L16" s="45">
        <f t="shared" si="1"/>
        <v>0</v>
      </c>
      <c r="M16" s="45">
        <f t="shared" si="1"/>
        <v>0</v>
      </c>
      <c r="N16" s="45">
        <f t="shared" si="1"/>
        <v>0</v>
      </c>
      <c r="O16" s="45">
        <f t="shared" si="1"/>
        <v>0</v>
      </c>
      <c r="P16" s="46"/>
    </row>
    <row r="17" spans="1:38" ht="31.5">
      <c r="A17" s="42" t="s">
        <v>26</v>
      </c>
      <c r="B17" s="43" t="s">
        <v>27</v>
      </c>
      <c r="C17" s="44" t="s">
        <v>23</v>
      </c>
      <c r="D17" s="45">
        <f t="shared" ref="D17:O17" si="2">D82+D441+D716+D918+D1183+D1747+D1925</f>
        <v>1928.451</v>
      </c>
      <c r="E17" s="45">
        <f t="shared" si="2"/>
        <v>237.19436899999999</v>
      </c>
      <c r="F17" s="45">
        <f t="shared" si="2"/>
        <v>1740.337</v>
      </c>
      <c r="G17" s="45">
        <f t="shared" si="2"/>
        <v>214.05634699999999</v>
      </c>
      <c r="H17" s="45">
        <f t="shared" si="2"/>
        <v>1680.4480000000001</v>
      </c>
      <c r="I17" s="45">
        <f t="shared" si="2"/>
        <v>206.69</v>
      </c>
      <c r="J17" s="45">
        <f t="shared" si="2"/>
        <v>1680.4480000000001</v>
      </c>
      <c r="K17" s="45">
        <f t="shared" si="2"/>
        <v>206.69</v>
      </c>
      <c r="L17" s="45">
        <f t="shared" si="2"/>
        <v>1680.4480000000001</v>
      </c>
      <c r="M17" s="45">
        <f t="shared" si="2"/>
        <v>206.69</v>
      </c>
      <c r="N17" s="45">
        <f t="shared" si="2"/>
        <v>8710.1319999999996</v>
      </c>
      <c r="O17" s="45">
        <f t="shared" si="2"/>
        <v>1071.3207159999999</v>
      </c>
      <c r="P17" s="46"/>
    </row>
    <row r="18" spans="1:38" ht="63">
      <c r="A18" s="42" t="s">
        <v>28</v>
      </c>
      <c r="B18" s="48" t="s">
        <v>29</v>
      </c>
      <c r="C18" s="44" t="s">
        <v>23</v>
      </c>
      <c r="D18" s="45">
        <f t="shared" ref="D18:O18" si="3">D192+D596+D835+D1080+D1647+D1852+D2018</f>
        <v>0</v>
      </c>
      <c r="E18" s="45">
        <f t="shared" si="3"/>
        <v>0</v>
      </c>
      <c r="F18" s="45">
        <f t="shared" si="3"/>
        <v>0</v>
      </c>
      <c r="G18" s="45">
        <f t="shared" si="3"/>
        <v>0</v>
      </c>
      <c r="H18" s="45">
        <f t="shared" si="3"/>
        <v>0</v>
      </c>
      <c r="I18" s="45">
        <f t="shared" si="3"/>
        <v>0</v>
      </c>
      <c r="J18" s="45">
        <f t="shared" si="3"/>
        <v>0</v>
      </c>
      <c r="K18" s="45">
        <f t="shared" si="3"/>
        <v>0</v>
      </c>
      <c r="L18" s="45">
        <f t="shared" si="3"/>
        <v>0</v>
      </c>
      <c r="M18" s="45">
        <f t="shared" si="3"/>
        <v>0</v>
      </c>
      <c r="N18" s="45">
        <f t="shared" si="3"/>
        <v>0</v>
      </c>
      <c r="O18" s="45">
        <f t="shared" si="3"/>
        <v>0</v>
      </c>
      <c r="P18" s="49"/>
    </row>
    <row r="19" spans="1:38" ht="31.5">
      <c r="A19" s="42" t="s">
        <v>30</v>
      </c>
      <c r="B19" s="43" t="s">
        <v>31</v>
      </c>
      <c r="C19" s="44" t="s">
        <v>23</v>
      </c>
      <c r="D19" s="45">
        <f t="shared" ref="D19:O19" si="4">D199+D624+D844+D1100+D1657+D1869+D2032</f>
        <v>0</v>
      </c>
      <c r="E19" s="45">
        <f t="shared" si="4"/>
        <v>0</v>
      </c>
      <c r="F19" s="45">
        <f t="shared" si="4"/>
        <v>0</v>
      </c>
      <c r="G19" s="45">
        <f t="shared" si="4"/>
        <v>0</v>
      </c>
      <c r="H19" s="45">
        <f t="shared" si="4"/>
        <v>0</v>
      </c>
      <c r="I19" s="45">
        <f t="shared" si="4"/>
        <v>0</v>
      </c>
      <c r="J19" s="45">
        <f t="shared" si="4"/>
        <v>0</v>
      </c>
      <c r="K19" s="45">
        <f t="shared" si="4"/>
        <v>0</v>
      </c>
      <c r="L19" s="45">
        <f t="shared" si="4"/>
        <v>0</v>
      </c>
      <c r="M19" s="45">
        <f t="shared" si="4"/>
        <v>0</v>
      </c>
      <c r="N19" s="45">
        <f t="shared" si="4"/>
        <v>0</v>
      </c>
      <c r="O19" s="45">
        <f t="shared" si="4"/>
        <v>0</v>
      </c>
      <c r="P19" s="49"/>
    </row>
    <row r="20" spans="1:38" ht="31.5">
      <c r="A20" s="42" t="s">
        <v>32</v>
      </c>
      <c r="B20" s="43" t="s">
        <v>33</v>
      </c>
      <c r="C20" s="44" t="s">
        <v>23</v>
      </c>
      <c r="D20" s="45">
        <f t="shared" ref="D20:O20" si="5">D230+D633+D848+D1107+D1661+D1872+D2045</f>
        <v>0</v>
      </c>
      <c r="E20" s="45">
        <f t="shared" si="5"/>
        <v>0</v>
      </c>
      <c r="F20" s="45">
        <f t="shared" si="5"/>
        <v>0</v>
      </c>
      <c r="G20" s="45">
        <f t="shared" si="5"/>
        <v>0</v>
      </c>
      <c r="H20" s="45">
        <f t="shared" si="5"/>
        <v>0</v>
      </c>
      <c r="I20" s="45">
        <f t="shared" si="5"/>
        <v>0</v>
      </c>
      <c r="J20" s="45">
        <f t="shared" si="5"/>
        <v>0</v>
      </c>
      <c r="K20" s="45">
        <f t="shared" si="5"/>
        <v>0</v>
      </c>
      <c r="L20" s="45">
        <f t="shared" si="5"/>
        <v>0</v>
      </c>
      <c r="M20" s="45">
        <f t="shared" si="5"/>
        <v>0</v>
      </c>
      <c r="N20" s="45">
        <f t="shared" si="5"/>
        <v>0</v>
      </c>
      <c r="O20" s="45">
        <f t="shared" si="5"/>
        <v>0</v>
      </c>
      <c r="P20" s="49"/>
    </row>
    <row r="21" spans="1:38">
      <c r="A21" s="42" t="s">
        <v>34</v>
      </c>
      <c r="B21" s="48" t="s">
        <v>35</v>
      </c>
      <c r="C21" s="44" t="s">
        <v>23</v>
      </c>
      <c r="D21" s="45">
        <f t="shared" ref="D21:O21" si="6">D233+D637+D852+D1109+D1665+D1875+D2047</f>
        <v>0</v>
      </c>
      <c r="E21" s="45">
        <f t="shared" si="6"/>
        <v>4.47</v>
      </c>
      <c r="F21" s="45">
        <f t="shared" si="6"/>
        <v>0</v>
      </c>
      <c r="G21" s="50">
        <f t="shared" si="6"/>
        <v>0</v>
      </c>
      <c r="H21" s="50">
        <f t="shared" si="6"/>
        <v>0</v>
      </c>
      <c r="I21" s="50">
        <f t="shared" si="6"/>
        <v>4.47</v>
      </c>
      <c r="J21" s="50">
        <f t="shared" si="6"/>
        <v>0</v>
      </c>
      <c r="K21" s="50">
        <f t="shared" si="6"/>
        <v>0</v>
      </c>
      <c r="L21" s="50">
        <f t="shared" si="6"/>
        <v>0</v>
      </c>
      <c r="M21" s="50">
        <f t="shared" si="6"/>
        <v>0</v>
      </c>
      <c r="N21" s="50">
        <f t="shared" si="6"/>
        <v>0</v>
      </c>
      <c r="O21" s="50">
        <f t="shared" si="6"/>
        <v>8.94</v>
      </c>
      <c r="P21" s="49"/>
    </row>
    <row r="22" spans="1:38" hidden="1">
      <c r="A22" s="51"/>
      <c r="B22" s="52"/>
      <c r="C22" s="53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49"/>
    </row>
    <row r="23" spans="1:38">
      <c r="A23" s="55" t="s">
        <v>36</v>
      </c>
      <c r="B23" s="56" t="s">
        <v>37</v>
      </c>
      <c r="C23" s="53" t="s">
        <v>23</v>
      </c>
      <c r="D23" s="45">
        <f t="shared" ref="D23:O23" si="7">D24+D82+D192+D199+D230+D233</f>
        <v>1928.451</v>
      </c>
      <c r="E23" s="45">
        <f t="shared" si="7"/>
        <v>241.66436899999999</v>
      </c>
      <c r="F23" s="45">
        <f t="shared" si="7"/>
        <v>1740.337</v>
      </c>
      <c r="G23" s="45">
        <f t="shared" si="7"/>
        <v>214.05634699999999</v>
      </c>
      <c r="H23" s="45">
        <f t="shared" si="7"/>
        <v>1680.4480000000001</v>
      </c>
      <c r="I23" s="45">
        <f t="shared" si="7"/>
        <v>211.16</v>
      </c>
      <c r="J23" s="45">
        <f t="shared" si="7"/>
        <v>1680.4480000000001</v>
      </c>
      <c r="K23" s="45">
        <f t="shared" si="7"/>
        <v>206.69</v>
      </c>
      <c r="L23" s="45">
        <f t="shared" si="7"/>
        <v>1680.4480000000001</v>
      </c>
      <c r="M23" s="45">
        <f t="shared" si="7"/>
        <v>206.69</v>
      </c>
      <c r="N23" s="45">
        <f t="shared" si="7"/>
        <v>8710.1319999999996</v>
      </c>
      <c r="O23" s="45">
        <f t="shared" si="7"/>
        <v>1080.260716</v>
      </c>
      <c r="P23" s="49"/>
    </row>
    <row r="24" spans="1:38" ht="31.5">
      <c r="A24" s="55" t="s">
        <v>38</v>
      </c>
      <c r="B24" s="56" t="s">
        <v>39</v>
      </c>
      <c r="C24" s="57" t="s">
        <v>23</v>
      </c>
      <c r="D24" s="45">
        <f t="shared" ref="D24:O24" si="8">D25+D43+D52+D78</f>
        <v>0</v>
      </c>
      <c r="E24" s="45">
        <f t="shared" si="8"/>
        <v>0</v>
      </c>
      <c r="F24" s="45">
        <f t="shared" si="8"/>
        <v>0</v>
      </c>
      <c r="G24" s="45">
        <f t="shared" si="8"/>
        <v>0</v>
      </c>
      <c r="H24" s="45">
        <f t="shared" si="8"/>
        <v>0</v>
      </c>
      <c r="I24" s="45">
        <f t="shared" si="8"/>
        <v>0</v>
      </c>
      <c r="J24" s="45">
        <f t="shared" si="8"/>
        <v>0</v>
      </c>
      <c r="K24" s="45">
        <f t="shared" si="8"/>
        <v>0</v>
      </c>
      <c r="L24" s="45">
        <f t="shared" si="8"/>
        <v>0</v>
      </c>
      <c r="M24" s="45">
        <f t="shared" si="8"/>
        <v>0</v>
      </c>
      <c r="N24" s="45">
        <f t="shared" si="8"/>
        <v>0</v>
      </c>
      <c r="O24" s="45">
        <f t="shared" si="8"/>
        <v>0</v>
      </c>
      <c r="P24" s="49"/>
    </row>
    <row r="25" spans="1:38" ht="47.25">
      <c r="A25" s="55" t="s">
        <v>40</v>
      </c>
      <c r="B25" s="56" t="s">
        <v>41</v>
      </c>
      <c r="C25" s="57" t="s">
        <v>23</v>
      </c>
      <c r="D25" s="45">
        <f t="shared" ref="D25:O25" si="9">D26+D30+D33</f>
        <v>0</v>
      </c>
      <c r="E25" s="45">
        <f t="shared" si="9"/>
        <v>0</v>
      </c>
      <c r="F25" s="45">
        <f t="shared" si="9"/>
        <v>0</v>
      </c>
      <c r="G25" s="45">
        <f t="shared" si="9"/>
        <v>0</v>
      </c>
      <c r="H25" s="45">
        <f t="shared" si="9"/>
        <v>0</v>
      </c>
      <c r="I25" s="45">
        <f t="shared" si="9"/>
        <v>0</v>
      </c>
      <c r="J25" s="45">
        <f t="shared" si="9"/>
        <v>0</v>
      </c>
      <c r="K25" s="45">
        <f t="shared" si="9"/>
        <v>0</v>
      </c>
      <c r="L25" s="45">
        <f t="shared" si="9"/>
        <v>0</v>
      </c>
      <c r="M25" s="45">
        <f t="shared" si="9"/>
        <v>0</v>
      </c>
      <c r="N25" s="45">
        <f t="shared" si="9"/>
        <v>0</v>
      </c>
      <c r="O25" s="45">
        <f t="shared" si="9"/>
        <v>0</v>
      </c>
      <c r="P25" s="49"/>
    </row>
    <row r="26" spans="1:38" ht="63">
      <c r="A26" s="55" t="s">
        <v>42</v>
      </c>
      <c r="B26" s="56" t="s">
        <v>43</v>
      </c>
      <c r="C26" s="57" t="s">
        <v>23</v>
      </c>
      <c r="D26" s="45">
        <f t="shared" ref="D26:O26" si="10">SUM(D27:D29)</f>
        <v>0</v>
      </c>
      <c r="E26" s="45">
        <f t="shared" si="10"/>
        <v>0</v>
      </c>
      <c r="F26" s="45">
        <f t="shared" si="10"/>
        <v>0</v>
      </c>
      <c r="G26" s="45">
        <f t="shared" si="10"/>
        <v>0</v>
      </c>
      <c r="H26" s="45">
        <f t="shared" si="10"/>
        <v>0</v>
      </c>
      <c r="I26" s="45">
        <f t="shared" si="10"/>
        <v>0</v>
      </c>
      <c r="J26" s="45">
        <f t="shared" si="10"/>
        <v>0</v>
      </c>
      <c r="K26" s="45">
        <f t="shared" si="10"/>
        <v>0</v>
      </c>
      <c r="L26" s="45">
        <f t="shared" si="10"/>
        <v>0</v>
      </c>
      <c r="M26" s="45">
        <f t="shared" si="10"/>
        <v>0</v>
      </c>
      <c r="N26" s="45">
        <f t="shared" si="10"/>
        <v>0</v>
      </c>
      <c r="O26" s="45">
        <f t="shared" si="10"/>
        <v>0</v>
      </c>
      <c r="P26" s="49"/>
    </row>
    <row r="27" spans="1:38" hidden="1">
      <c r="A27" s="55"/>
      <c r="B27" s="58"/>
      <c r="C27" s="57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49"/>
    </row>
    <row r="28" spans="1:38" hidden="1">
      <c r="A28" s="55"/>
      <c r="B28" s="58"/>
      <c r="C28" s="57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49"/>
    </row>
    <row r="29" spans="1:38" hidden="1">
      <c r="A29" s="55"/>
      <c r="B29" s="58"/>
      <c r="C29" s="57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49"/>
    </row>
    <row r="30" spans="1:38" ht="63">
      <c r="A30" s="55" t="s">
        <v>44</v>
      </c>
      <c r="B30" s="56" t="s">
        <v>45</v>
      </c>
      <c r="C30" s="57" t="s">
        <v>23</v>
      </c>
      <c r="D30" s="59">
        <v>0</v>
      </c>
      <c r="E30" s="59">
        <v>0</v>
      </c>
      <c r="F30" s="59">
        <v>0</v>
      </c>
      <c r="G30" s="59">
        <v>0</v>
      </c>
      <c r="H30" s="59">
        <v>0</v>
      </c>
      <c r="I30" s="59">
        <v>0</v>
      </c>
      <c r="J30" s="59">
        <v>0</v>
      </c>
      <c r="K30" s="59">
        <v>0</v>
      </c>
      <c r="L30" s="59">
        <v>0</v>
      </c>
      <c r="M30" s="59">
        <v>0</v>
      </c>
      <c r="N30" s="59">
        <v>0</v>
      </c>
      <c r="O30" s="59">
        <v>0</v>
      </c>
      <c r="P30" s="49"/>
    </row>
    <row r="31" spans="1:38" s="65" customFormat="1" hidden="1">
      <c r="A31" s="55" t="s">
        <v>46</v>
      </c>
      <c r="B31" s="60">
        <f>'[1]8'!B32</f>
        <v>0</v>
      </c>
      <c r="C31" s="61">
        <f>'[1]8'!C32</f>
        <v>0</v>
      </c>
      <c r="D31" s="62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3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</row>
    <row r="32" spans="1:38" s="65" customFormat="1" hidden="1">
      <c r="A32" s="55" t="s">
        <v>46</v>
      </c>
      <c r="B32" s="60">
        <f>'[1]8'!B33</f>
        <v>0</v>
      </c>
      <c r="C32" s="61">
        <f>'[1]8'!C33</f>
        <v>0</v>
      </c>
      <c r="D32" s="62">
        <v>0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62">
        <v>0</v>
      </c>
      <c r="P32" s="63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</row>
    <row r="33" spans="1:16" ht="47.25">
      <c r="A33" s="55" t="s">
        <v>47</v>
      </c>
      <c r="B33" s="56" t="s">
        <v>48</v>
      </c>
      <c r="C33" s="57" t="s">
        <v>23</v>
      </c>
      <c r="D33" s="45">
        <f t="shared" ref="D33:M33" si="11">SUM(D34:D36)</f>
        <v>0</v>
      </c>
      <c r="E33" s="45">
        <f t="shared" si="11"/>
        <v>0</v>
      </c>
      <c r="F33" s="45">
        <f t="shared" si="11"/>
        <v>0</v>
      </c>
      <c r="G33" s="45">
        <f t="shared" si="11"/>
        <v>0</v>
      </c>
      <c r="H33" s="45">
        <f t="shared" si="11"/>
        <v>0</v>
      </c>
      <c r="I33" s="45">
        <f t="shared" si="11"/>
        <v>0</v>
      </c>
      <c r="J33" s="45">
        <f t="shared" si="11"/>
        <v>0</v>
      </c>
      <c r="K33" s="45">
        <f t="shared" si="11"/>
        <v>0</v>
      </c>
      <c r="L33" s="45">
        <f t="shared" si="11"/>
        <v>0</v>
      </c>
      <c r="M33" s="45">
        <f t="shared" si="11"/>
        <v>0</v>
      </c>
      <c r="N33" s="45">
        <f>SUM(N34:N36)</f>
        <v>0</v>
      </c>
      <c r="O33" s="45">
        <f>SUM(O34:O36)</f>
        <v>0</v>
      </c>
      <c r="P33" s="49"/>
    </row>
    <row r="34" spans="1:16" hidden="1">
      <c r="A34" s="55" t="s">
        <v>49</v>
      </c>
      <c r="B34" s="58"/>
      <c r="C34" s="57" t="s">
        <v>23</v>
      </c>
      <c r="D34" s="59">
        <v>0</v>
      </c>
      <c r="E34" s="59">
        <v>0</v>
      </c>
      <c r="F34" s="59">
        <v>0</v>
      </c>
      <c r="G34" s="59">
        <v>0</v>
      </c>
      <c r="H34" s="59">
        <v>0</v>
      </c>
      <c r="I34" s="59">
        <v>0</v>
      </c>
      <c r="J34" s="59">
        <v>0</v>
      </c>
      <c r="K34" s="59">
        <v>0</v>
      </c>
      <c r="L34" s="59">
        <v>0</v>
      </c>
      <c r="M34" s="59">
        <v>0</v>
      </c>
      <c r="N34" s="59">
        <v>0</v>
      </c>
      <c r="O34" s="59">
        <v>0</v>
      </c>
      <c r="P34" s="49"/>
    </row>
    <row r="35" spans="1:16" hidden="1">
      <c r="A35" s="55"/>
      <c r="B35" s="58"/>
      <c r="C35" s="57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49"/>
    </row>
    <row r="36" spans="1:16" hidden="1">
      <c r="A36" s="55"/>
      <c r="B36" s="56"/>
      <c r="C36" s="66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49"/>
    </row>
    <row r="37" spans="1:16" ht="31.5">
      <c r="A37" s="55" t="s">
        <v>50</v>
      </c>
      <c r="B37" s="56" t="s">
        <v>51</v>
      </c>
      <c r="C37" s="57" t="s">
        <v>23</v>
      </c>
      <c r="D37" s="45">
        <f t="shared" ref="D37:M37" si="12">D38+D42</f>
        <v>0</v>
      </c>
      <c r="E37" s="45">
        <f t="shared" si="12"/>
        <v>0</v>
      </c>
      <c r="F37" s="45">
        <f t="shared" si="12"/>
        <v>0</v>
      </c>
      <c r="G37" s="45">
        <f t="shared" si="12"/>
        <v>0</v>
      </c>
      <c r="H37" s="45">
        <f t="shared" si="12"/>
        <v>0</v>
      </c>
      <c r="I37" s="45">
        <f t="shared" si="12"/>
        <v>0</v>
      </c>
      <c r="J37" s="45">
        <f t="shared" si="12"/>
        <v>0</v>
      </c>
      <c r="K37" s="45">
        <f t="shared" si="12"/>
        <v>0</v>
      </c>
      <c r="L37" s="45">
        <f t="shared" si="12"/>
        <v>0</v>
      </c>
      <c r="M37" s="45">
        <f t="shared" si="12"/>
        <v>0</v>
      </c>
      <c r="N37" s="45">
        <f>N38+N42</f>
        <v>0</v>
      </c>
      <c r="O37" s="45">
        <f>O38+O42</f>
        <v>0</v>
      </c>
      <c r="P37" s="49"/>
    </row>
    <row r="38" spans="1:16" ht="63">
      <c r="A38" s="55" t="s">
        <v>52</v>
      </c>
      <c r="B38" s="56" t="s">
        <v>53</v>
      </c>
      <c r="C38" s="68" t="s">
        <v>23</v>
      </c>
      <c r="D38" s="45">
        <f t="shared" ref="D38:M38" si="13">SUM(D39:D41)</f>
        <v>0</v>
      </c>
      <c r="E38" s="45">
        <f t="shared" si="13"/>
        <v>0</v>
      </c>
      <c r="F38" s="45">
        <f t="shared" si="13"/>
        <v>0</v>
      </c>
      <c r="G38" s="45">
        <f t="shared" si="13"/>
        <v>0</v>
      </c>
      <c r="H38" s="45">
        <f t="shared" si="13"/>
        <v>0</v>
      </c>
      <c r="I38" s="45">
        <f t="shared" si="13"/>
        <v>0</v>
      </c>
      <c r="J38" s="45">
        <f t="shared" si="13"/>
        <v>0</v>
      </c>
      <c r="K38" s="45">
        <f t="shared" si="13"/>
        <v>0</v>
      </c>
      <c r="L38" s="45">
        <f t="shared" si="13"/>
        <v>0</v>
      </c>
      <c r="M38" s="45">
        <f t="shared" si="13"/>
        <v>0</v>
      </c>
      <c r="N38" s="45">
        <f>SUM(N39:N41)</f>
        <v>0</v>
      </c>
      <c r="O38" s="45">
        <f>SUM(O39:O41)</f>
        <v>0</v>
      </c>
      <c r="P38" s="49"/>
    </row>
    <row r="39" spans="1:16" hidden="1">
      <c r="A39" s="55"/>
      <c r="B39" s="61"/>
      <c r="C39" s="66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9"/>
    </row>
    <row r="40" spans="1:16" hidden="1">
      <c r="A40" s="55"/>
      <c r="B40" s="61"/>
      <c r="C40" s="66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9"/>
    </row>
    <row r="41" spans="1:16" hidden="1">
      <c r="A41" s="55"/>
      <c r="B41" s="56"/>
      <c r="C41" s="66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9"/>
    </row>
    <row r="42" spans="1:16" ht="47.25">
      <c r="A42" s="55" t="s">
        <v>54</v>
      </c>
      <c r="B42" s="56" t="s">
        <v>55</v>
      </c>
      <c r="C42" s="57" t="s">
        <v>23</v>
      </c>
      <c r="D42" s="45">
        <f t="shared" ref="D42:M42" si="14">SUM(D43:D45)</f>
        <v>0</v>
      </c>
      <c r="E42" s="45">
        <f t="shared" si="14"/>
        <v>0</v>
      </c>
      <c r="F42" s="45">
        <f t="shared" si="14"/>
        <v>0</v>
      </c>
      <c r="G42" s="45">
        <f t="shared" si="14"/>
        <v>0</v>
      </c>
      <c r="H42" s="45">
        <f t="shared" si="14"/>
        <v>0</v>
      </c>
      <c r="I42" s="45">
        <f t="shared" si="14"/>
        <v>0</v>
      </c>
      <c r="J42" s="45">
        <f t="shared" si="14"/>
        <v>0</v>
      </c>
      <c r="K42" s="45">
        <f t="shared" si="14"/>
        <v>0</v>
      </c>
      <c r="L42" s="45">
        <f t="shared" si="14"/>
        <v>0</v>
      </c>
      <c r="M42" s="45">
        <f t="shared" si="14"/>
        <v>0</v>
      </c>
      <c r="N42" s="45">
        <f>SUM(N43:N45)</f>
        <v>0</v>
      </c>
      <c r="O42" s="45">
        <f>SUM(O43:O45)</f>
        <v>0</v>
      </c>
      <c r="P42" s="49"/>
    </row>
    <row r="43" spans="1:16" hidden="1">
      <c r="A43" s="55"/>
      <c r="B43" s="61"/>
      <c r="C43" s="66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9"/>
    </row>
    <row r="44" spans="1:16" hidden="1">
      <c r="A44" s="55"/>
      <c r="B44" s="61"/>
      <c r="C44" s="66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9"/>
    </row>
    <row r="45" spans="1:16" hidden="1">
      <c r="A45" s="55"/>
      <c r="B45" s="56"/>
      <c r="C45" s="66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9"/>
    </row>
    <row r="46" spans="1:16" ht="47.25">
      <c r="A46" s="55" t="s">
        <v>56</v>
      </c>
      <c r="B46" s="56" t="s">
        <v>57</v>
      </c>
      <c r="C46" s="68" t="s">
        <v>23</v>
      </c>
      <c r="D46" s="45">
        <f t="shared" ref="D46:J46" si="15">D48+D52+D56</f>
        <v>0</v>
      </c>
      <c r="E46" s="45">
        <f t="shared" si="15"/>
        <v>0</v>
      </c>
      <c r="F46" s="45">
        <f t="shared" si="15"/>
        <v>0</v>
      </c>
      <c r="G46" s="45">
        <f t="shared" si="15"/>
        <v>0</v>
      </c>
      <c r="H46" s="45">
        <f t="shared" si="15"/>
        <v>0</v>
      </c>
      <c r="I46" s="45">
        <f t="shared" si="15"/>
        <v>0</v>
      </c>
      <c r="J46" s="45">
        <f t="shared" si="15"/>
        <v>0</v>
      </c>
      <c r="K46" s="45">
        <f>K48+K52+K56</f>
        <v>0</v>
      </c>
      <c r="L46" s="45">
        <f>L48+L52+L56</f>
        <v>0</v>
      </c>
      <c r="M46" s="45">
        <f>M48+M52+M56</f>
        <v>0</v>
      </c>
      <c r="N46" s="45">
        <f>N48+N52+N56</f>
        <v>0</v>
      </c>
      <c r="O46" s="45">
        <f>O48+O52+O56</f>
        <v>0</v>
      </c>
      <c r="P46" s="49"/>
    </row>
    <row r="47" spans="1:16" ht="31.5">
      <c r="A47" s="55" t="s">
        <v>58</v>
      </c>
      <c r="B47" s="56" t="s">
        <v>59</v>
      </c>
      <c r="C47" s="57" t="s">
        <v>23</v>
      </c>
      <c r="D47" s="45"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9"/>
    </row>
    <row r="48" spans="1:16" ht="94.5">
      <c r="A48" s="55" t="s">
        <v>58</v>
      </c>
      <c r="B48" s="56" t="s">
        <v>60</v>
      </c>
      <c r="C48" s="57" t="s">
        <v>23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0</v>
      </c>
      <c r="P48" s="49"/>
    </row>
    <row r="49" spans="1:16" hidden="1">
      <c r="A49" s="55"/>
      <c r="B49" s="61"/>
      <c r="C49" s="66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9"/>
    </row>
    <row r="50" spans="1:16" hidden="1">
      <c r="A50" s="55"/>
      <c r="B50" s="61"/>
      <c r="C50" s="66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9"/>
    </row>
    <row r="51" spans="1:16" hidden="1">
      <c r="A51" s="55"/>
      <c r="B51" s="56"/>
      <c r="C51" s="66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9"/>
    </row>
    <row r="52" spans="1:16" ht="94.5">
      <c r="A52" s="55" t="s">
        <v>58</v>
      </c>
      <c r="B52" s="56" t="s">
        <v>61</v>
      </c>
      <c r="C52" s="57" t="s">
        <v>23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9"/>
    </row>
    <row r="53" spans="1:16" hidden="1">
      <c r="A53" s="55"/>
      <c r="B53" s="61"/>
      <c r="C53" s="66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9"/>
    </row>
    <row r="54" spans="1:16" hidden="1">
      <c r="A54" s="55"/>
      <c r="B54" s="61"/>
      <c r="C54" s="66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9"/>
    </row>
    <row r="55" spans="1:16" hidden="1">
      <c r="A55" s="55"/>
      <c r="B55" s="56"/>
      <c r="C55" s="66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9"/>
    </row>
    <row r="56" spans="1:16" ht="94.5">
      <c r="A56" s="55" t="s">
        <v>58</v>
      </c>
      <c r="B56" s="56" t="s">
        <v>62</v>
      </c>
      <c r="C56" s="57" t="s">
        <v>23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9"/>
    </row>
    <row r="57" spans="1:16" hidden="1">
      <c r="A57" s="55"/>
      <c r="B57" s="61"/>
      <c r="C57" s="66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9"/>
    </row>
    <row r="58" spans="1:16" hidden="1">
      <c r="A58" s="55"/>
      <c r="B58" s="61"/>
      <c r="C58" s="66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9"/>
    </row>
    <row r="59" spans="1:16" hidden="1">
      <c r="A59" s="55"/>
      <c r="B59" s="56"/>
      <c r="C59" s="66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9"/>
    </row>
    <row r="60" spans="1:16" ht="31.5">
      <c r="A60" s="55" t="s">
        <v>63</v>
      </c>
      <c r="B60" s="56" t="s">
        <v>59</v>
      </c>
      <c r="C60" s="57" t="s">
        <v>23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9"/>
    </row>
    <row r="61" spans="1:16" ht="94.5">
      <c r="A61" s="55" t="s">
        <v>63</v>
      </c>
      <c r="B61" s="56" t="s">
        <v>60</v>
      </c>
      <c r="C61" s="57" t="s">
        <v>23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0</v>
      </c>
      <c r="P61" s="49"/>
    </row>
    <row r="62" spans="1:16" hidden="1">
      <c r="A62" s="55"/>
      <c r="B62" s="61"/>
      <c r="C62" s="66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9"/>
    </row>
    <row r="63" spans="1:16" hidden="1">
      <c r="A63" s="55"/>
      <c r="B63" s="61"/>
      <c r="C63" s="66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9"/>
    </row>
    <row r="64" spans="1:16" hidden="1">
      <c r="A64" s="55"/>
      <c r="B64" s="56"/>
      <c r="C64" s="66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9"/>
    </row>
    <row r="65" spans="1:16" ht="94.5">
      <c r="A65" s="55" t="s">
        <v>63</v>
      </c>
      <c r="B65" s="56" t="s">
        <v>61</v>
      </c>
      <c r="C65" s="57" t="s">
        <v>23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0</v>
      </c>
      <c r="P65" s="49"/>
    </row>
    <row r="66" spans="1:16" hidden="1">
      <c r="A66" s="55"/>
      <c r="B66" s="61"/>
      <c r="C66" s="66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9"/>
    </row>
    <row r="67" spans="1:16" hidden="1">
      <c r="A67" s="55"/>
      <c r="B67" s="61"/>
      <c r="C67" s="66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9"/>
    </row>
    <row r="68" spans="1:16" hidden="1">
      <c r="A68" s="55"/>
      <c r="B68" s="56"/>
      <c r="C68" s="66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9"/>
    </row>
    <row r="69" spans="1:16" ht="94.5">
      <c r="A69" s="55" t="s">
        <v>63</v>
      </c>
      <c r="B69" s="56" t="s">
        <v>64</v>
      </c>
      <c r="C69" s="57" t="s">
        <v>23</v>
      </c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9"/>
    </row>
    <row r="70" spans="1:16" hidden="1">
      <c r="A70" s="55"/>
      <c r="B70" s="61"/>
      <c r="C70" s="66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9"/>
    </row>
    <row r="71" spans="1:16" hidden="1">
      <c r="A71" s="55"/>
      <c r="B71" s="61"/>
      <c r="C71" s="66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9"/>
    </row>
    <row r="72" spans="1:16" hidden="1">
      <c r="A72" s="55"/>
      <c r="B72" s="56"/>
      <c r="C72" s="66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9"/>
    </row>
    <row r="73" spans="1:16" ht="78.75">
      <c r="A73" s="55" t="s">
        <v>65</v>
      </c>
      <c r="B73" s="56" t="s">
        <v>66</v>
      </c>
      <c r="C73" s="68" t="s">
        <v>23</v>
      </c>
      <c r="D73" s="54">
        <f t="shared" ref="D73:M73" si="16">D74+D78</f>
        <v>0</v>
      </c>
      <c r="E73" s="54">
        <f t="shared" si="16"/>
        <v>0</v>
      </c>
      <c r="F73" s="54">
        <f t="shared" si="16"/>
        <v>0</v>
      </c>
      <c r="G73" s="54">
        <f t="shared" si="16"/>
        <v>0</v>
      </c>
      <c r="H73" s="54">
        <f t="shared" si="16"/>
        <v>0</v>
      </c>
      <c r="I73" s="54">
        <f t="shared" si="16"/>
        <v>0</v>
      </c>
      <c r="J73" s="54">
        <f t="shared" si="16"/>
        <v>0</v>
      </c>
      <c r="K73" s="54">
        <f t="shared" si="16"/>
        <v>0</v>
      </c>
      <c r="L73" s="54">
        <f t="shared" si="16"/>
        <v>0</v>
      </c>
      <c r="M73" s="54">
        <f t="shared" si="16"/>
        <v>0</v>
      </c>
      <c r="N73" s="54">
        <f>N74+N78</f>
        <v>0</v>
      </c>
      <c r="O73" s="54">
        <f>O74+O78</f>
        <v>0</v>
      </c>
      <c r="P73" s="49"/>
    </row>
    <row r="74" spans="1:16" ht="78.75">
      <c r="A74" s="55" t="s">
        <v>67</v>
      </c>
      <c r="B74" s="56" t="s">
        <v>68</v>
      </c>
      <c r="C74" s="57" t="s">
        <v>23</v>
      </c>
      <c r="D74" s="45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0</v>
      </c>
      <c r="P74" s="49"/>
    </row>
    <row r="75" spans="1:16" hidden="1">
      <c r="A75" s="55"/>
      <c r="B75" s="61"/>
      <c r="C75" s="66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9"/>
    </row>
    <row r="76" spans="1:16" hidden="1">
      <c r="A76" s="55"/>
      <c r="B76" s="61"/>
      <c r="C76" s="66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9"/>
    </row>
    <row r="77" spans="1:16" hidden="1">
      <c r="A77" s="55"/>
      <c r="B77" s="56"/>
      <c r="C77" s="66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9"/>
    </row>
    <row r="78" spans="1:16" ht="78.75">
      <c r="A78" s="55" t="s">
        <v>69</v>
      </c>
      <c r="B78" s="56" t="s">
        <v>70</v>
      </c>
      <c r="C78" s="57" t="s">
        <v>23</v>
      </c>
      <c r="D78" s="45">
        <f t="shared" ref="D78:O78" si="17">SUM(D79:D81)</f>
        <v>0</v>
      </c>
      <c r="E78" s="45">
        <f t="shared" si="17"/>
        <v>0</v>
      </c>
      <c r="F78" s="45">
        <f t="shared" si="17"/>
        <v>0</v>
      </c>
      <c r="G78" s="45">
        <f t="shared" si="17"/>
        <v>0</v>
      </c>
      <c r="H78" s="45">
        <f t="shared" si="17"/>
        <v>0</v>
      </c>
      <c r="I78" s="45">
        <f t="shared" si="17"/>
        <v>0</v>
      </c>
      <c r="J78" s="45">
        <f t="shared" si="17"/>
        <v>0</v>
      </c>
      <c r="K78" s="45">
        <f t="shared" si="17"/>
        <v>0</v>
      </c>
      <c r="L78" s="45">
        <f t="shared" si="17"/>
        <v>0</v>
      </c>
      <c r="M78" s="45">
        <f t="shared" si="17"/>
        <v>0</v>
      </c>
      <c r="N78" s="45">
        <f t="shared" si="17"/>
        <v>0</v>
      </c>
      <c r="O78" s="45">
        <f t="shared" si="17"/>
        <v>0</v>
      </c>
      <c r="P78" s="49"/>
    </row>
    <row r="79" spans="1:16" hidden="1">
      <c r="A79" s="55"/>
      <c r="B79" s="61"/>
      <c r="C79" s="57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49"/>
    </row>
    <row r="80" spans="1:16" hidden="1">
      <c r="A80" s="55"/>
      <c r="B80" s="61"/>
      <c r="C80" s="57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49"/>
    </row>
    <row r="81" spans="1:16" hidden="1">
      <c r="A81" s="55"/>
      <c r="B81" s="61"/>
      <c r="C81" s="57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49"/>
    </row>
    <row r="82" spans="1:16" ht="31.5">
      <c r="A82" s="55" t="s">
        <v>71</v>
      </c>
      <c r="B82" s="56" t="s">
        <v>72</v>
      </c>
      <c r="C82" s="68" t="s">
        <v>23</v>
      </c>
      <c r="D82" s="45">
        <f t="shared" ref="D82:O82" si="18">D83+D121+D129+D180</f>
        <v>1928.451</v>
      </c>
      <c r="E82" s="45">
        <f t="shared" si="18"/>
        <v>237.19436899999999</v>
      </c>
      <c r="F82" s="45">
        <f t="shared" si="18"/>
        <v>1740.337</v>
      </c>
      <c r="G82" s="45">
        <f t="shared" si="18"/>
        <v>214.05634699999999</v>
      </c>
      <c r="H82" s="45">
        <f t="shared" si="18"/>
        <v>1680.4480000000001</v>
      </c>
      <c r="I82" s="45">
        <f t="shared" si="18"/>
        <v>206.69</v>
      </c>
      <c r="J82" s="45">
        <f t="shared" si="18"/>
        <v>1680.4480000000001</v>
      </c>
      <c r="K82" s="45">
        <f t="shared" si="18"/>
        <v>206.69</v>
      </c>
      <c r="L82" s="45">
        <f t="shared" si="18"/>
        <v>1680.4480000000001</v>
      </c>
      <c r="M82" s="45">
        <f t="shared" si="18"/>
        <v>206.69</v>
      </c>
      <c r="N82" s="45">
        <f t="shared" si="18"/>
        <v>8710.1319999999996</v>
      </c>
      <c r="O82" s="45">
        <f t="shared" si="18"/>
        <v>1071.3207159999999</v>
      </c>
      <c r="P82" s="49"/>
    </row>
    <row r="83" spans="1:16" ht="63">
      <c r="A83" s="55" t="s">
        <v>73</v>
      </c>
      <c r="B83" s="56" t="s">
        <v>74</v>
      </c>
      <c r="C83" s="68" t="s">
        <v>23</v>
      </c>
      <c r="D83" s="45">
        <f t="shared" ref="D83:O83" si="19">D84+D106</f>
        <v>0</v>
      </c>
      <c r="E83" s="45">
        <f t="shared" si="19"/>
        <v>0</v>
      </c>
      <c r="F83" s="45">
        <f t="shared" si="19"/>
        <v>0</v>
      </c>
      <c r="G83" s="45">
        <f t="shared" si="19"/>
        <v>0</v>
      </c>
      <c r="H83" s="45">
        <f t="shared" si="19"/>
        <v>0</v>
      </c>
      <c r="I83" s="45">
        <f t="shared" si="19"/>
        <v>0</v>
      </c>
      <c r="J83" s="45">
        <f t="shared" si="19"/>
        <v>0</v>
      </c>
      <c r="K83" s="45">
        <f t="shared" si="19"/>
        <v>0</v>
      </c>
      <c r="L83" s="45">
        <f t="shared" si="19"/>
        <v>0</v>
      </c>
      <c r="M83" s="45">
        <f t="shared" si="19"/>
        <v>0</v>
      </c>
      <c r="N83" s="45">
        <f t="shared" si="19"/>
        <v>0</v>
      </c>
      <c r="O83" s="45">
        <f t="shared" si="19"/>
        <v>0</v>
      </c>
      <c r="P83" s="49"/>
    </row>
    <row r="84" spans="1:16" ht="31.5">
      <c r="A84" s="55" t="s">
        <v>75</v>
      </c>
      <c r="B84" s="56" t="s">
        <v>76</v>
      </c>
      <c r="C84" s="68" t="s">
        <v>23</v>
      </c>
      <c r="D84" s="50">
        <f t="shared" ref="D84:O84" si="20">SUM(D85:D105)</f>
        <v>0</v>
      </c>
      <c r="E84" s="50">
        <f t="shared" si="20"/>
        <v>0</v>
      </c>
      <c r="F84" s="50">
        <f t="shared" si="20"/>
        <v>0</v>
      </c>
      <c r="G84" s="50">
        <f t="shared" si="20"/>
        <v>0</v>
      </c>
      <c r="H84" s="50">
        <f t="shared" si="20"/>
        <v>0</v>
      </c>
      <c r="I84" s="50">
        <f t="shared" si="20"/>
        <v>0</v>
      </c>
      <c r="J84" s="50">
        <f t="shared" si="20"/>
        <v>0</v>
      </c>
      <c r="K84" s="50">
        <f t="shared" si="20"/>
        <v>0</v>
      </c>
      <c r="L84" s="50">
        <f t="shared" si="20"/>
        <v>0</v>
      </c>
      <c r="M84" s="50">
        <f t="shared" si="20"/>
        <v>0</v>
      </c>
      <c r="N84" s="50">
        <f t="shared" si="20"/>
        <v>0</v>
      </c>
      <c r="O84" s="50">
        <f t="shared" si="20"/>
        <v>0</v>
      </c>
      <c r="P84" s="49"/>
    </row>
    <row r="85" spans="1:16">
      <c r="A85" s="55" t="s">
        <v>77</v>
      </c>
      <c r="B85" s="61" t="str">
        <f>'[1]8'!B85</f>
        <v>Реконструкция ТП-3911</v>
      </c>
      <c r="C85" s="61" t="str">
        <f>'[1]8'!C85</f>
        <v>P_РМ.2025.02</v>
      </c>
      <c r="D85" s="69">
        <v>0</v>
      </c>
      <c r="E85" s="69">
        <v>0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f>D85+F85+H85+J85+L85</f>
        <v>0</v>
      </c>
      <c r="O85" s="69">
        <f>E85+G85+I85+K85+M85</f>
        <v>0</v>
      </c>
      <c r="P85" s="49"/>
    </row>
    <row r="86" spans="1:16">
      <c r="A86" s="55" t="s">
        <v>78</v>
      </c>
      <c r="B86" s="61" t="str">
        <f>'[1]8'!B86</f>
        <v>Реконструкция ТП-1102</v>
      </c>
      <c r="C86" s="61" t="str">
        <f>'[1]8'!C86</f>
        <v>P_РМ.2025.03</v>
      </c>
      <c r="D86" s="69">
        <v>0</v>
      </c>
      <c r="E86" s="69">
        <v>0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f t="shared" ref="N86:O104" si="21">D86+F86+H86+J86+L86</f>
        <v>0</v>
      </c>
      <c r="O86" s="69">
        <f t="shared" si="21"/>
        <v>0</v>
      </c>
      <c r="P86" s="49"/>
    </row>
    <row r="87" spans="1:16">
      <c r="A87" s="55" t="s">
        <v>79</v>
      </c>
      <c r="B87" s="61" t="str">
        <f>'[1]8'!B87</f>
        <v>Реконструкция ТП-1142</v>
      </c>
      <c r="C87" s="61" t="str">
        <f>'[1]8'!C87</f>
        <v>P_РМ.2025.04</v>
      </c>
      <c r="D87" s="69">
        <v>0</v>
      </c>
      <c r="E87" s="69">
        <v>0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f t="shared" si="21"/>
        <v>0</v>
      </c>
      <c r="O87" s="69">
        <f t="shared" si="21"/>
        <v>0</v>
      </c>
      <c r="P87" s="49"/>
    </row>
    <row r="88" spans="1:16">
      <c r="A88" s="55" t="s">
        <v>80</v>
      </c>
      <c r="B88" s="61" t="str">
        <f>'[1]8'!B88</f>
        <v>Реконструкция ТП-2402</v>
      </c>
      <c r="C88" s="61" t="str">
        <f>'[1]8'!C88</f>
        <v>P_РМ.2025.05</v>
      </c>
      <c r="D88" s="69">
        <v>0</v>
      </c>
      <c r="E88" s="69">
        <v>0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f t="shared" si="21"/>
        <v>0</v>
      </c>
      <c r="O88" s="69">
        <f t="shared" si="21"/>
        <v>0</v>
      </c>
      <c r="P88" s="49"/>
    </row>
    <row r="89" spans="1:16">
      <c r="A89" s="55" t="s">
        <v>81</v>
      </c>
      <c r="B89" s="61" t="str">
        <f>'[1]8'!B89</f>
        <v>Реконструкция ТП-4127</v>
      </c>
      <c r="C89" s="61" t="str">
        <f>'[1]8'!C89</f>
        <v>P_РМ.2025.06</v>
      </c>
      <c r="D89" s="69">
        <v>0</v>
      </c>
      <c r="E89" s="69">
        <v>0</v>
      </c>
      <c r="F89" s="69">
        <v>0</v>
      </c>
      <c r="G89" s="69">
        <v>0</v>
      </c>
      <c r="H89" s="69">
        <v>0</v>
      </c>
      <c r="I89" s="69">
        <v>0</v>
      </c>
      <c r="J89" s="69">
        <v>0</v>
      </c>
      <c r="K89" s="69">
        <v>0</v>
      </c>
      <c r="L89" s="69">
        <v>0</v>
      </c>
      <c r="M89" s="69">
        <v>0</v>
      </c>
      <c r="N89" s="69">
        <f t="shared" si="21"/>
        <v>0</v>
      </c>
      <c r="O89" s="69">
        <f t="shared" si="21"/>
        <v>0</v>
      </c>
      <c r="P89" s="49"/>
    </row>
    <row r="90" spans="1:16">
      <c r="A90" s="55" t="s">
        <v>82</v>
      </c>
      <c r="B90" s="61" t="str">
        <f>'[1]8'!B90</f>
        <v>Реконструкция ТП-973</v>
      </c>
      <c r="C90" s="61" t="str">
        <f>'[1]8'!C90</f>
        <v>P_РМ.2025.07</v>
      </c>
      <c r="D90" s="69">
        <v>0</v>
      </c>
      <c r="E90" s="69">
        <v>0</v>
      </c>
      <c r="F90" s="69">
        <v>0</v>
      </c>
      <c r="G90" s="69">
        <v>0</v>
      </c>
      <c r="H90" s="69">
        <v>0</v>
      </c>
      <c r="I90" s="69">
        <v>0</v>
      </c>
      <c r="J90" s="69">
        <v>0</v>
      </c>
      <c r="K90" s="69">
        <v>0</v>
      </c>
      <c r="L90" s="69">
        <v>0</v>
      </c>
      <c r="M90" s="69">
        <v>0</v>
      </c>
      <c r="N90" s="69">
        <f t="shared" si="21"/>
        <v>0</v>
      </c>
      <c r="O90" s="69">
        <f t="shared" si="21"/>
        <v>0</v>
      </c>
      <c r="P90" s="49"/>
    </row>
    <row r="91" spans="1:16">
      <c r="A91" s="55" t="s">
        <v>83</v>
      </c>
      <c r="B91" s="61" t="str">
        <f>'[1]8'!B91</f>
        <v>Реконструкция ТП-183</v>
      </c>
      <c r="C91" s="61" t="str">
        <f>'[1]8'!C91</f>
        <v>P_РМ.2025.12</v>
      </c>
      <c r="D91" s="69">
        <v>0</v>
      </c>
      <c r="E91" s="69">
        <v>0</v>
      </c>
      <c r="F91" s="69">
        <v>0</v>
      </c>
      <c r="G91" s="69">
        <v>0</v>
      </c>
      <c r="H91" s="69">
        <v>0</v>
      </c>
      <c r="I91" s="69">
        <v>0</v>
      </c>
      <c r="J91" s="69">
        <v>0</v>
      </c>
      <c r="K91" s="69">
        <v>0</v>
      </c>
      <c r="L91" s="69">
        <v>0</v>
      </c>
      <c r="M91" s="69">
        <v>0</v>
      </c>
      <c r="N91" s="69">
        <f t="shared" si="21"/>
        <v>0</v>
      </c>
      <c r="O91" s="69">
        <f t="shared" si="21"/>
        <v>0</v>
      </c>
      <c r="P91" s="49"/>
    </row>
    <row r="92" spans="1:16">
      <c r="A92" s="55" t="s">
        <v>84</v>
      </c>
      <c r="B92" s="61" t="str">
        <f>'[1]8'!B92</f>
        <v>Реконструкция ТП-508</v>
      </c>
      <c r="C92" s="61" t="str">
        <f>'[1]8'!C92</f>
        <v>P_РМ.2025.13</v>
      </c>
      <c r="D92" s="69">
        <v>0</v>
      </c>
      <c r="E92" s="69">
        <v>0</v>
      </c>
      <c r="F92" s="69">
        <v>0</v>
      </c>
      <c r="G92" s="69">
        <v>0</v>
      </c>
      <c r="H92" s="69">
        <v>0</v>
      </c>
      <c r="I92" s="69">
        <v>0</v>
      </c>
      <c r="J92" s="69">
        <v>0</v>
      </c>
      <c r="K92" s="69">
        <v>0</v>
      </c>
      <c r="L92" s="69">
        <v>0</v>
      </c>
      <c r="M92" s="69">
        <v>0</v>
      </c>
      <c r="N92" s="69">
        <f t="shared" si="21"/>
        <v>0</v>
      </c>
      <c r="O92" s="69">
        <f t="shared" si="21"/>
        <v>0</v>
      </c>
      <c r="P92" s="49"/>
    </row>
    <row r="93" spans="1:16">
      <c r="A93" s="55" t="s">
        <v>85</v>
      </c>
      <c r="B93" s="61" t="str">
        <f>'[1]8'!B93</f>
        <v>Реконструкция ТП-540</v>
      </c>
      <c r="C93" s="61" t="str">
        <f>'[1]8'!C93</f>
        <v>P_РМ.2025.14</v>
      </c>
      <c r="D93" s="69">
        <v>0</v>
      </c>
      <c r="E93" s="69">
        <v>0</v>
      </c>
      <c r="F93" s="69">
        <v>0</v>
      </c>
      <c r="G93" s="69">
        <v>0</v>
      </c>
      <c r="H93" s="69">
        <v>0</v>
      </c>
      <c r="I93" s="69">
        <v>0</v>
      </c>
      <c r="J93" s="69">
        <v>0</v>
      </c>
      <c r="K93" s="69">
        <v>0</v>
      </c>
      <c r="L93" s="69">
        <v>0</v>
      </c>
      <c r="M93" s="69">
        <v>0</v>
      </c>
      <c r="N93" s="69">
        <f t="shared" si="21"/>
        <v>0</v>
      </c>
      <c r="O93" s="69">
        <f t="shared" si="21"/>
        <v>0</v>
      </c>
      <c r="P93" s="49"/>
    </row>
    <row r="94" spans="1:16">
      <c r="A94" s="55" t="s">
        <v>86</v>
      </c>
      <c r="B94" s="61" t="str">
        <f>'[1]8'!B94</f>
        <v>Реконструкция ТП-673</v>
      </c>
      <c r="C94" s="61" t="str">
        <f>'[1]8'!C94</f>
        <v>P_РМ.2025.15</v>
      </c>
      <c r="D94" s="69">
        <v>0</v>
      </c>
      <c r="E94" s="69">
        <v>0</v>
      </c>
      <c r="F94" s="69">
        <v>0</v>
      </c>
      <c r="G94" s="69">
        <v>0</v>
      </c>
      <c r="H94" s="69">
        <v>0</v>
      </c>
      <c r="I94" s="69">
        <v>0</v>
      </c>
      <c r="J94" s="69">
        <v>0</v>
      </c>
      <c r="K94" s="69">
        <v>0</v>
      </c>
      <c r="L94" s="69">
        <v>0</v>
      </c>
      <c r="M94" s="69">
        <v>0</v>
      </c>
      <c r="N94" s="69">
        <f t="shared" si="21"/>
        <v>0</v>
      </c>
      <c r="O94" s="69">
        <f t="shared" si="21"/>
        <v>0</v>
      </c>
      <c r="P94" s="49"/>
    </row>
    <row r="95" spans="1:16">
      <c r="A95" s="55" t="s">
        <v>87</v>
      </c>
      <c r="B95" s="61" t="str">
        <f>'[1]8'!B95</f>
        <v>Реконструкция ТП-706</v>
      </c>
      <c r="C95" s="61" t="str">
        <f>'[1]8'!C95</f>
        <v>Q_РМ.2026.03</v>
      </c>
      <c r="D95" s="69">
        <v>0</v>
      </c>
      <c r="E95" s="69">
        <v>0</v>
      </c>
      <c r="F95" s="69">
        <v>0</v>
      </c>
      <c r="G95" s="69">
        <v>0</v>
      </c>
      <c r="H95" s="69">
        <v>0</v>
      </c>
      <c r="I95" s="69">
        <v>0</v>
      </c>
      <c r="J95" s="69">
        <v>0</v>
      </c>
      <c r="K95" s="69">
        <v>0</v>
      </c>
      <c r="L95" s="69">
        <v>0</v>
      </c>
      <c r="M95" s="69">
        <v>0</v>
      </c>
      <c r="N95" s="69">
        <f t="shared" si="21"/>
        <v>0</v>
      </c>
      <c r="O95" s="69">
        <f t="shared" si="21"/>
        <v>0</v>
      </c>
      <c r="P95" s="49"/>
    </row>
    <row r="96" spans="1:16">
      <c r="A96" s="55" t="s">
        <v>88</v>
      </c>
      <c r="B96" s="61" t="str">
        <f>'[1]8'!B96</f>
        <v>Реконструкция ТП-1111</v>
      </c>
      <c r="C96" s="61" t="str">
        <f>'[1]8'!C96</f>
        <v>Q_РМ.2026.04</v>
      </c>
      <c r="D96" s="69">
        <v>0</v>
      </c>
      <c r="E96" s="69">
        <v>0</v>
      </c>
      <c r="F96" s="69">
        <v>0</v>
      </c>
      <c r="G96" s="69">
        <v>0</v>
      </c>
      <c r="H96" s="69">
        <v>0</v>
      </c>
      <c r="I96" s="69">
        <v>0</v>
      </c>
      <c r="J96" s="69">
        <v>0</v>
      </c>
      <c r="K96" s="69">
        <v>0</v>
      </c>
      <c r="L96" s="69">
        <v>0</v>
      </c>
      <c r="M96" s="69">
        <v>0</v>
      </c>
      <c r="N96" s="69">
        <f t="shared" si="21"/>
        <v>0</v>
      </c>
      <c r="O96" s="69">
        <f t="shared" si="21"/>
        <v>0</v>
      </c>
      <c r="P96" s="49"/>
    </row>
    <row r="97" spans="1:16">
      <c r="A97" s="55" t="s">
        <v>89</v>
      </c>
      <c r="B97" s="61" t="str">
        <f>'[1]8'!B97</f>
        <v>Реконструкция ТП-1158</v>
      </c>
      <c r="C97" s="61" t="str">
        <f>'[1]8'!C97</f>
        <v>Q_РМ.2026.05</v>
      </c>
      <c r="D97" s="69">
        <v>0</v>
      </c>
      <c r="E97" s="69">
        <v>0</v>
      </c>
      <c r="F97" s="69">
        <v>0</v>
      </c>
      <c r="G97" s="69">
        <v>0</v>
      </c>
      <c r="H97" s="69">
        <v>0</v>
      </c>
      <c r="I97" s="69">
        <v>0</v>
      </c>
      <c r="J97" s="69">
        <v>0</v>
      </c>
      <c r="K97" s="69">
        <v>0</v>
      </c>
      <c r="L97" s="69">
        <v>0</v>
      </c>
      <c r="M97" s="69">
        <v>0</v>
      </c>
      <c r="N97" s="69">
        <f t="shared" si="21"/>
        <v>0</v>
      </c>
      <c r="O97" s="69">
        <f t="shared" si="21"/>
        <v>0</v>
      </c>
      <c r="P97" s="49"/>
    </row>
    <row r="98" spans="1:16">
      <c r="A98" s="55" t="s">
        <v>90</v>
      </c>
      <c r="B98" s="61" t="str">
        <f>'[1]8'!B98</f>
        <v>Реконструкция ТП-3912</v>
      </c>
      <c r="C98" s="61" t="str">
        <f>'[1]8'!C98</f>
        <v>Q_РМ.2026.06</v>
      </c>
      <c r="D98" s="69">
        <v>0</v>
      </c>
      <c r="E98" s="69">
        <v>0</v>
      </c>
      <c r="F98" s="69">
        <v>0</v>
      </c>
      <c r="G98" s="69">
        <v>0</v>
      </c>
      <c r="H98" s="69">
        <v>0</v>
      </c>
      <c r="I98" s="69">
        <v>0</v>
      </c>
      <c r="J98" s="69">
        <v>0</v>
      </c>
      <c r="K98" s="69">
        <v>0</v>
      </c>
      <c r="L98" s="69">
        <v>0</v>
      </c>
      <c r="M98" s="69">
        <v>0</v>
      </c>
      <c r="N98" s="69">
        <f t="shared" si="21"/>
        <v>0</v>
      </c>
      <c r="O98" s="69">
        <f t="shared" si="21"/>
        <v>0</v>
      </c>
      <c r="P98" s="49"/>
    </row>
    <row r="99" spans="1:16">
      <c r="A99" s="55" t="s">
        <v>91</v>
      </c>
      <c r="B99" s="61" t="str">
        <f>'[1]8'!B99</f>
        <v>Реконструкция ТП-40</v>
      </c>
      <c r="C99" s="61" t="str">
        <f>'[1]8'!C99</f>
        <v>Q_РМ.2026.14</v>
      </c>
      <c r="D99" s="69">
        <v>0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69">
        <v>0</v>
      </c>
      <c r="M99" s="69">
        <v>0</v>
      </c>
      <c r="N99" s="69">
        <f t="shared" si="21"/>
        <v>0</v>
      </c>
      <c r="O99" s="69">
        <f t="shared" si="21"/>
        <v>0</v>
      </c>
      <c r="P99" s="49"/>
    </row>
    <row r="100" spans="1:16">
      <c r="A100" s="55" t="s">
        <v>92</v>
      </c>
      <c r="B100" s="61" t="str">
        <f>'[1]8'!B100</f>
        <v>Реконструкция ТП-384</v>
      </c>
      <c r="C100" s="61" t="str">
        <f>'[1]8'!C100</f>
        <v>Q_РМ.2026.15</v>
      </c>
      <c r="D100" s="69">
        <v>0</v>
      </c>
      <c r="E100" s="69">
        <v>0</v>
      </c>
      <c r="F100" s="69">
        <v>0</v>
      </c>
      <c r="G100" s="69">
        <v>0</v>
      </c>
      <c r="H100" s="69">
        <v>0</v>
      </c>
      <c r="I100" s="69">
        <v>0</v>
      </c>
      <c r="J100" s="69">
        <v>0</v>
      </c>
      <c r="K100" s="69">
        <v>0</v>
      </c>
      <c r="L100" s="69">
        <v>0</v>
      </c>
      <c r="M100" s="69">
        <v>0</v>
      </c>
      <c r="N100" s="69">
        <f t="shared" si="21"/>
        <v>0</v>
      </c>
      <c r="O100" s="69">
        <f t="shared" si="21"/>
        <v>0</v>
      </c>
      <c r="P100" s="49"/>
    </row>
    <row r="101" spans="1:16">
      <c r="A101" s="55" t="s">
        <v>93</v>
      </c>
      <c r="B101" s="61" t="str">
        <f>'[1]8'!B101</f>
        <v>Реконструкция ТП-533</v>
      </c>
      <c r="C101" s="61" t="str">
        <f>'[1]8'!C101</f>
        <v>Q_РМ.2026.16</v>
      </c>
      <c r="D101" s="69">
        <v>0</v>
      </c>
      <c r="E101" s="69">
        <v>0</v>
      </c>
      <c r="F101" s="69">
        <v>0</v>
      </c>
      <c r="G101" s="69">
        <v>0</v>
      </c>
      <c r="H101" s="69">
        <v>0</v>
      </c>
      <c r="I101" s="69">
        <v>0</v>
      </c>
      <c r="J101" s="69">
        <v>0</v>
      </c>
      <c r="K101" s="69">
        <v>0</v>
      </c>
      <c r="L101" s="69">
        <v>0</v>
      </c>
      <c r="M101" s="69">
        <v>0</v>
      </c>
      <c r="N101" s="69">
        <f t="shared" si="21"/>
        <v>0</v>
      </c>
      <c r="O101" s="69">
        <f t="shared" si="21"/>
        <v>0</v>
      </c>
      <c r="P101" s="49"/>
    </row>
    <row r="102" spans="1:16">
      <c r="A102" s="55" t="s">
        <v>94</v>
      </c>
      <c r="B102" s="61" t="str">
        <f>'[1]8'!B102</f>
        <v>Реконструкция ТП-600</v>
      </c>
      <c r="C102" s="61" t="str">
        <f>'[1]8'!C102</f>
        <v>Q_РМ.2026.17</v>
      </c>
      <c r="D102" s="69">
        <v>0</v>
      </c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69">
        <v>0</v>
      </c>
      <c r="M102" s="69">
        <v>0</v>
      </c>
      <c r="N102" s="69">
        <f t="shared" si="21"/>
        <v>0</v>
      </c>
      <c r="O102" s="69">
        <f t="shared" si="21"/>
        <v>0</v>
      </c>
      <c r="P102" s="49"/>
    </row>
    <row r="103" spans="1:16" hidden="1">
      <c r="A103" s="55" t="s">
        <v>95</v>
      </c>
      <c r="B103" s="61">
        <f>'[1]8'!B103</f>
        <v>0</v>
      </c>
      <c r="C103" s="61">
        <f>'[1]8'!C103</f>
        <v>0</v>
      </c>
      <c r="D103" s="69">
        <v>0</v>
      </c>
      <c r="E103" s="69">
        <v>0</v>
      </c>
      <c r="F103" s="69">
        <v>0</v>
      </c>
      <c r="G103" s="69">
        <v>0</v>
      </c>
      <c r="H103" s="69">
        <v>0</v>
      </c>
      <c r="I103" s="69">
        <v>0</v>
      </c>
      <c r="J103" s="69">
        <v>0</v>
      </c>
      <c r="K103" s="69">
        <v>0</v>
      </c>
      <c r="L103" s="69">
        <v>0</v>
      </c>
      <c r="M103" s="69">
        <v>0</v>
      </c>
      <c r="N103" s="69">
        <f t="shared" si="21"/>
        <v>0</v>
      </c>
      <c r="O103" s="69">
        <f t="shared" si="21"/>
        <v>0</v>
      </c>
      <c r="P103" s="49"/>
    </row>
    <row r="104" spans="1:16" hidden="1">
      <c r="A104" s="55" t="s">
        <v>96</v>
      </c>
      <c r="B104" s="61">
        <f>'[1]8'!B104</f>
        <v>0</v>
      </c>
      <c r="C104" s="61">
        <f>'[1]8'!C104</f>
        <v>0</v>
      </c>
      <c r="D104" s="69">
        <v>0</v>
      </c>
      <c r="E104" s="69">
        <v>0</v>
      </c>
      <c r="F104" s="69">
        <v>0</v>
      </c>
      <c r="G104" s="69">
        <v>0</v>
      </c>
      <c r="H104" s="69">
        <v>0</v>
      </c>
      <c r="I104" s="69">
        <v>0</v>
      </c>
      <c r="J104" s="69">
        <v>0</v>
      </c>
      <c r="K104" s="69">
        <v>0</v>
      </c>
      <c r="L104" s="69">
        <v>0</v>
      </c>
      <c r="M104" s="69">
        <v>0</v>
      </c>
      <c r="N104" s="69">
        <f t="shared" si="21"/>
        <v>0</v>
      </c>
      <c r="O104" s="69">
        <f t="shared" si="21"/>
        <v>0</v>
      </c>
      <c r="P104" s="49"/>
    </row>
    <row r="105" spans="1:16" hidden="1">
      <c r="A105" s="55" t="s">
        <v>97</v>
      </c>
      <c r="B105" s="61"/>
      <c r="C105" s="5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49"/>
    </row>
    <row r="106" spans="1:16" ht="63">
      <c r="A106" s="55" t="s">
        <v>98</v>
      </c>
      <c r="B106" s="56" t="s">
        <v>99</v>
      </c>
      <c r="C106" s="68" t="s">
        <v>23</v>
      </c>
      <c r="D106" s="50">
        <f t="shared" ref="D106:M106" si="22">SUM(D118:D120)</f>
        <v>0</v>
      </c>
      <c r="E106" s="50">
        <f t="shared" si="22"/>
        <v>0</v>
      </c>
      <c r="F106" s="50">
        <f t="shared" si="22"/>
        <v>0</v>
      </c>
      <c r="G106" s="50">
        <f t="shared" si="22"/>
        <v>0</v>
      </c>
      <c r="H106" s="50">
        <f t="shared" si="22"/>
        <v>0</v>
      </c>
      <c r="I106" s="50">
        <f t="shared" si="22"/>
        <v>0</v>
      </c>
      <c r="J106" s="50">
        <f t="shared" si="22"/>
        <v>0</v>
      </c>
      <c r="K106" s="50">
        <f t="shared" si="22"/>
        <v>0</v>
      </c>
      <c r="L106" s="50">
        <f t="shared" si="22"/>
        <v>0</v>
      </c>
      <c r="M106" s="50">
        <f t="shared" si="22"/>
        <v>0</v>
      </c>
      <c r="N106" s="50">
        <f>SUM(N118:N120)</f>
        <v>0</v>
      </c>
      <c r="O106" s="50">
        <f>SUM(O118:O120)</f>
        <v>0</v>
      </c>
      <c r="P106" s="49"/>
    </row>
    <row r="107" spans="1:16">
      <c r="A107" s="55" t="s">
        <v>100</v>
      </c>
      <c r="B107" s="58" t="str">
        <f>'[1]8'!B109</f>
        <v>Модернизация СОТИАССО на ПС 110кВ ЗИФ</v>
      </c>
      <c r="C107" s="58" t="str">
        <f>'[1]8'!C109</f>
        <v>P_РМ.2025.08</v>
      </c>
      <c r="D107" s="69">
        <v>0</v>
      </c>
      <c r="E107" s="69">
        <v>0</v>
      </c>
      <c r="F107" s="69">
        <v>0</v>
      </c>
      <c r="G107" s="69">
        <v>0</v>
      </c>
      <c r="H107" s="69">
        <v>0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f t="shared" ref="N107:O117" si="23">D107+F107+H107+J107+L107</f>
        <v>0</v>
      </c>
      <c r="O107" s="69">
        <f t="shared" si="23"/>
        <v>0</v>
      </c>
      <c r="P107" s="49"/>
    </row>
    <row r="108" spans="1:16" ht="31.5">
      <c r="A108" s="55" t="s">
        <v>101</v>
      </c>
      <c r="B108" s="58" t="str">
        <f>'[1]8'!B110</f>
        <v>Модернизация РП-43 РУ-10кВ в части установки комплекса дуговой защиты</v>
      </c>
      <c r="C108" s="58" t="str">
        <f>'[1]8'!C110</f>
        <v>Q_РМ.2026.07</v>
      </c>
      <c r="D108" s="69">
        <v>0</v>
      </c>
      <c r="E108" s="69">
        <v>0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69">
        <v>0</v>
      </c>
      <c r="L108" s="69">
        <v>0</v>
      </c>
      <c r="M108" s="69">
        <v>0</v>
      </c>
      <c r="N108" s="69">
        <f t="shared" si="23"/>
        <v>0</v>
      </c>
      <c r="O108" s="69">
        <f t="shared" si="23"/>
        <v>0</v>
      </c>
      <c r="P108" s="49"/>
    </row>
    <row r="109" spans="1:16" ht="31.5">
      <c r="A109" s="55" t="s">
        <v>102</v>
      </c>
      <c r="B109" s="58" t="str">
        <f>'[1]8'!B111</f>
        <v>Модернизация РП-18 РУ-10кВ в части установки комплекса дуговой защиты</v>
      </c>
      <c r="C109" s="58" t="str">
        <f>'[1]8'!C111</f>
        <v>Q_РМ.2026.08</v>
      </c>
      <c r="D109" s="69">
        <v>0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  <c r="L109" s="69">
        <v>0</v>
      </c>
      <c r="M109" s="69">
        <v>0</v>
      </c>
      <c r="N109" s="69">
        <f t="shared" si="23"/>
        <v>0</v>
      </c>
      <c r="O109" s="69">
        <f t="shared" si="23"/>
        <v>0</v>
      </c>
      <c r="P109" s="49"/>
    </row>
    <row r="110" spans="1:16" ht="31.5">
      <c r="A110" s="55" t="s">
        <v>103</v>
      </c>
      <c r="B110" s="58" t="str">
        <f>'[1]8'!B112</f>
        <v>Модернизация оборудования ПС 110кВ ЗИФ ЗРУ 6кВ в части установки комплекса дуговой защиты</v>
      </c>
      <c r="C110" s="58" t="str">
        <f>'[1]8'!C112</f>
        <v>Q_РМ.2026.09</v>
      </c>
      <c r="D110" s="69">
        <v>0</v>
      </c>
      <c r="E110" s="69">
        <v>0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69">
        <v>0</v>
      </c>
      <c r="L110" s="69">
        <v>0</v>
      </c>
      <c r="M110" s="69">
        <v>0</v>
      </c>
      <c r="N110" s="69">
        <f t="shared" si="23"/>
        <v>0</v>
      </c>
      <c r="O110" s="69">
        <f t="shared" si="23"/>
        <v>0</v>
      </c>
      <c r="P110" s="49"/>
    </row>
    <row r="111" spans="1:16" ht="31.5">
      <c r="A111" s="55" t="s">
        <v>104</v>
      </c>
      <c r="B111" s="58" t="str">
        <f>'[1]8'!B113</f>
        <v>Модернизация РП-48 РУ-10кВ в части установки комплекса дуговой защиты</v>
      </c>
      <c r="C111" s="58" t="str">
        <f>'[1]8'!C113</f>
        <v>R_РМ.2027.03</v>
      </c>
      <c r="D111" s="69">
        <v>0</v>
      </c>
      <c r="E111" s="69">
        <v>0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69">
        <v>0</v>
      </c>
      <c r="L111" s="69">
        <v>0</v>
      </c>
      <c r="M111" s="69">
        <v>0</v>
      </c>
      <c r="N111" s="69">
        <f t="shared" si="23"/>
        <v>0</v>
      </c>
      <c r="O111" s="69">
        <f t="shared" si="23"/>
        <v>0</v>
      </c>
      <c r="P111" s="49"/>
    </row>
    <row r="112" spans="1:16" ht="31.5">
      <c r="A112" s="55" t="s">
        <v>105</v>
      </c>
      <c r="B112" s="58" t="str">
        <f>'[1]8'!B114</f>
        <v>Модернизация РП-36 РУ-10кВ в части установки комплекса дуговой защиты</v>
      </c>
      <c r="C112" s="58" t="str">
        <f>'[1]8'!C114</f>
        <v>R_РМ.2027.04</v>
      </c>
      <c r="D112" s="69">
        <v>0</v>
      </c>
      <c r="E112" s="69">
        <v>0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69">
        <v>0</v>
      </c>
      <c r="L112" s="69">
        <v>0</v>
      </c>
      <c r="M112" s="69">
        <v>0</v>
      </c>
      <c r="N112" s="69">
        <f t="shared" si="23"/>
        <v>0</v>
      </c>
      <c r="O112" s="69">
        <f t="shared" si="23"/>
        <v>0</v>
      </c>
      <c r="P112" s="49"/>
    </row>
    <row r="113" spans="1:16" ht="31.5">
      <c r="A113" s="55" t="s">
        <v>106</v>
      </c>
      <c r="B113" s="58" t="str">
        <f>'[1]8'!B115</f>
        <v>Реконструкция и развитие инфоормационных систем и линий  связи АСУ ТП</v>
      </c>
      <c r="C113" s="58" t="str">
        <f>'[1]8'!C115</f>
        <v>R_РМ.2027.06</v>
      </c>
      <c r="D113" s="69">
        <v>0</v>
      </c>
      <c r="E113" s="69">
        <v>0</v>
      </c>
      <c r="F113" s="69">
        <v>0</v>
      </c>
      <c r="G113" s="69">
        <v>0</v>
      </c>
      <c r="H113" s="69">
        <v>0</v>
      </c>
      <c r="I113" s="69">
        <v>0</v>
      </c>
      <c r="J113" s="69">
        <v>0</v>
      </c>
      <c r="K113" s="69">
        <v>0</v>
      </c>
      <c r="L113" s="69">
        <v>0</v>
      </c>
      <c r="M113" s="69">
        <v>0</v>
      </c>
      <c r="N113" s="69">
        <f t="shared" si="23"/>
        <v>0</v>
      </c>
      <c r="O113" s="69">
        <f t="shared" si="23"/>
        <v>0</v>
      </c>
      <c r="P113" s="49"/>
    </row>
    <row r="114" spans="1:16" ht="31.5">
      <c r="A114" s="55" t="s">
        <v>107</v>
      </c>
      <c r="B114" s="58" t="str">
        <f>'[1]8'!B116</f>
        <v>Модернизация РП-11 РУ-10кВ в части установки комплекса дуговой защиты</v>
      </c>
      <c r="C114" s="58" t="str">
        <f>'[1]8'!C116</f>
        <v>S_РМ.2028.02</v>
      </c>
      <c r="D114" s="69">
        <v>0</v>
      </c>
      <c r="E114" s="69">
        <v>0</v>
      </c>
      <c r="F114" s="69">
        <v>0</v>
      </c>
      <c r="G114" s="69">
        <v>0</v>
      </c>
      <c r="H114" s="69">
        <v>0</v>
      </c>
      <c r="I114" s="69">
        <v>0</v>
      </c>
      <c r="J114" s="69">
        <v>0</v>
      </c>
      <c r="K114" s="69">
        <v>0</v>
      </c>
      <c r="L114" s="69">
        <v>0</v>
      </c>
      <c r="M114" s="69">
        <v>0</v>
      </c>
      <c r="N114" s="69">
        <f t="shared" si="23"/>
        <v>0</v>
      </c>
      <c r="O114" s="69">
        <f t="shared" si="23"/>
        <v>0</v>
      </c>
      <c r="P114" s="49"/>
    </row>
    <row r="115" spans="1:16" ht="31.5">
      <c r="A115" s="55" t="s">
        <v>108</v>
      </c>
      <c r="B115" s="58" t="str">
        <f>'[1]8'!B117</f>
        <v>Модернизация РП-12 РУ-10кВ в части установки комплекса дуговой защиты</v>
      </c>
      <c r="C115" s="58" t="str">
        <f>'[1]8'!C117</f>
        <v>S_РМ.2028.03</v>
      </c>
      <c r="D115" s="69">
        <v>0</v>
      </c>
      <c r="E115" s="69">
        <v>0</v>
      </c>
      <c r="F115" s="69">
        <v>0</v>
      </c>
      <c r="G115" s="69">
        <v>0</v>
      </c>
      <c r="H115" s="69">
        <v>0</v>
      </c>
      <c r="I115" s="69">
        <v>0</v>
      </c>
      <c r="J115" s="69">
        <v>0</v>
      </c>
      <c r="K115" s="69">
        <v>0</v>
      </c>
      <c r="L115" s="69">
        <v>0</v>
      </c>
      <c r="M115" s="69">
        <v>0</v>
      </c>
      <c r="N115" s="69">
        <f t="shared" si="23"/>
        <v>0</v>
      </c>
      <c r="O115" s="69">
        <f t="shared" si="23"/>
        <v>0</v>
      </c>
      <c r="P115" s="49"/>
    </row>
    <row r="116" spans="1:16" ht="31.5">
      <c r="A116" s="55" t="s">
        <v>109</v>
      </c>
      <c r="B116" s="58" t="str">
        <f>'[1]8'!B118</f>
        <v>Модернизация РП-17 РУ-10кВ в части установки комплекса дуговой защиты</v>
      </c>
      <c r="C116" s="58" t="str">
        <f>'[1]8'!C118</f>
        <v>S_РМ.2028.04</v>
      </c>
      <c r="D116" s="69">
        <v>0</v>
      </c>
      <c r="E116" s="69">
        <v>0</v>
      </c>
      <c r="F116" s="69">
        <v>0</v>
      </c>
      <c r="G116" s="69">
        <v>0</v>
      </c>
      <c r="H116" s="69">
        <v>0</v>
      </c>
      <c r="I116" s="69">
        <v>0</v>
      </c>
      <c r="J116" s="69">
        <v>0</v>
      </c>
      <c r="K116" s="69">
        <v>0</v>
      </c>
      <c r="L116" s="69">
        <v>0</v>
      </c>
      <c r="M116" s="69">
        <v>0</v>
      </c>
      <c r="N116" s="69">
        <f t="shared" si="23"/>
        <v>0</v>
      </c>
      <c r="O116" s="69">
        <f t="shared" si="23"/>
        <v>0</v>
      </c>
      <c r="P116" s="49"/>
    </row>
    <row r="117" spans="1:16" ht="31.5">
      <c r="A117" s="55" t="s">
        <v>110</v>
      </c>
      <c r="B117" s="58" t="str">
        <f>'[1]8'!B119</f>
        <v>Модернизация РП-25 РУ-10кВ в части установки комплекса дуговой защиты</v>
      </c>
      <c r="C117" s="58" t="str">
        <f>'[1]8'!C119</f>
        <v>S_РМ.2028.05</v>
      </c>
      <c r="D117" s="69">
        <v>0</v>
      </c>
      <c r="E117" s="69">
        <v>0</v>
      </c>
      <c r="F117" s="69">
        <v>0</v>
      </c>
      <c r="G117" s="69">
        <v>0</v>
      </c>
      <c r="H117" s="69">
        <v>0</v>
      </c>
      <c r="I117" s="69">
        <v>0</v>
      </c>
      <c r="J117" s="69">
        <v>0</v>
      </c>
      <c r="K117" s="69">
        <v>0</v>
      </c>
      <c r="L117" s="69">
        <v>0</v>
      </c>
      <c r="M117" s="69">
        <v>0</v>
      </c>
      <c r="N117" s="69">
        <f t="shared" si="23"/>
        <v>0</v>
      </c>
      <c r="O117" s="69">
        <f t="shared" si="23"/>
        <v>0</v>
      </c>
      <c r="P117" s="49"/>
    </row>
    <row r="118" spans="1:16" hidden="1">
      <c r="A118" s="55" t="s">
        <v>111</v>
      </c>
      <c r="B118" s="58">
        <f>'[1]8'!B120</f>
        <v>0</v>
      </c>
      <c r="C118" s="58">
        <f>'[1]8'!C120</f>
        <v>0</v>
      </c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49"/>
    </row>
    <row r="119" spans="1:16" hidden="1">
      <c r="A119" s="55" t="s">
        <v>112</v>
      </c>
      <c r="B119" s="58">
        <f>'[1]8'!B121</f>
        <v>0</v>
      </c>
      <c r="C119" s="58">
        <f>'[1]8'!C121</f>
        <v>0</v>
      </c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49"/>
    </row>
    <row r="120" spans="1:16" hidden="1">
      <c r="A120" s="55" t="s">
        <v>113</v>
      </c>
      <c r="B120" s="58">
        <f>'[1]8'!B122</f>
        <v>0</v>
      </c>
      <c r="C120" s="58">
        <f>'[1]8'!C122</f>
        <v>0</v>
      </c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49"/>
    </row>
    <row r="121" spans="1:16" ht="47.25">
      <c r="A121" s="55" t="s">
        <v>114</v>
      </c>
      <c r="B121" s="56" t="s">
        <v>115</v>
      </c>
      <c r="C121" s="68" t="s">
        <v>23</v>
      </c>
      <c r="D121" s="50">
        <f t="shared" ref="D121:O121" si="24">D122+D125</f>
        <v>0</v>
      </c>
      <c r="E121" s="50">
        <f t="shared" si="24"/>
        <v>0</v>
      </c>
      <c r="F121" s="50">
        <f t="shared" si="24"/>
        <v>0</v>
      </c>
      <c r="G121" s="50">
        <f t="shared" si="24"/>
        <v>0</v>
      </c>
      <c r="H121" s="50">
        <f t="shared" si="24"/>
        <v>0</v>
      </c>
      <c r="I121" s="50">
        <f t="shared" si="24"/>
        <v>0</v>
      </c>
      <c r="J121" s="50">
        <f t="shared" si="24"/>
        <v>0</v>
      </c>
      <c r="K121" s="50">
        <f t="shared" si="24"/>
        <v>0</v>
      </c>
      <c r="L121" s="50">
        <f t="shared" si="24"/>
        <v>0</v>
      </c>
      <c r="M121" s="50">
        <f t="shared" si="24"/>
        <v>0</v>
      </c>
      <c r="N121" s="50">
        <f t="shared" si="24"/>
        <v>0</v>
      </c>
      <c r="O121" s="50">
        <f t="shared" si="24"/>
        <v>0</v>
      </c>
      <c r="P121" s="49"/>
    </row>
    <row r="122" spans="1:16" ht="31.5">
      <c r="A122" s="55" t="s">
        <v>116</v>
      </c>
      <c r="B122" s="56" t="s">
        <v>117</v>
      </c>
      <c r="C122" s="68" t="s">
        <v>23</v>
      </c>
      <c r="D122" s="50">
        <f t="shared" ref="D122:O122" si="25">SUM(D123:D124)</f>
        <v>0</v>
      </c>
      <c r="E122" s="50">
        <f t="shared" si="25"/>
        <v>0</v>
      </c>
      <c r="F122" s="50">
        <f t="shared" si="25"/>
        <v>0</v>
      </c>
      <c r="G122" s="50">
        <f t="shared" si="25"/>
        <v>0</v>
      </c>
      <c r="H122" s="50">
        <f t="shared" si="25"/>
        <v>0</v>
      </c>
      <c r="I122" s="50">
        <f t="shared" si="25"/>
        <v>0</v>
      </c>
      <c r="J122" s="50">
        <f t="shared" si="25"/>
        <v>0</v>
      </c>
      <c r="K122" s="50">
        <f t="shared" si="25"/>
        <v>0</v>
      </c>
      <c r="L122" s="50">
        <f t="shared" si="25"/>
        <v>0</v>
      </c>
      <c r="M122" s="50">
        <f t="shared" si="25"/>
        <v>0</v>
      </c>
      <c r="N122" s="50">
        <f t="shared" si="25"/>
        <v>0</v>
      </c>
      <c r="O122" s="50">
        <f t="shared" si="25"/>
        <v>0</v>
      </c>
      <c r="P122" s="49"/>
    </row>
    <row r="123" spans="1:16" hidden="1">
      <c r="A123" s="55"/>
      <c r="B123" s="58"/>
      <c r="C123" s="70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49"/>
    </row>
    <row r="124" spans="1:16" hidden="1">
      <c r="A124" s="55"/>
      <c r="B124" s="58"/>
      <c r="C124" s="70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49"/>
    </row>
    <row r="125" spans="1:16" ht="31.5">
      <c r="A125" s="55" t="s">
        <v>118</v>
      </c>
      <c r="B125" s="56" t="s">
        <v>119</v>
      </c>
      <c r="C125" s="57" t="s">
        <v>23</v>
      </c>
      <c r="D125" s="50">
        <f t="shared" ref="D125:M125" si="26">SUM(D126:D128)</f>
        <v>0</v>
      </c>
      <c r="E125" s="50">
        <f t="shared" si="26"/>
        <v>0</v>
      </c>
      <c r="F125" s="50">
        <f t="shared" si="26"/>
        <v>0</v>
      </c>
      <c r="G125" s="50">
        <f t="shared" si="26"/>
        <v>0</v>
      </c>
      <c r="H125" s="50">
        <f t="shared" si="26"/>
        <v>0</v>
      </c>
      <c r="I125" s="50">
        <f t="shared" si="26"/>
        <v>0</v>
      </c>
      <c r="J125" s="50">
        <f t="shared" si="26"/>
        <v>0</v>
      </c>
      <c r="K125" s="50">
        <f t="shared" si="26"/>
        <v>0</v>
      </c>
      <c r="L125" s="50">
        <f t="shared" si="26"/>
        <v>0</v>
      </c>
      <c r="M125" s="50">
        <f t="shared" si="26"/>
        <v>0</v>
      </c>
      <c r="N125" s="50">
        <f>SUM(N126:N128)</f>
        <v>0</v>
      </c>
      <c r="O125" s="50">
        <f>SUM(O126:O128)</f>
        <v>0</v>
      </c>
      <c r="P125" s="49"/>
    </row>
    <row r="126" spans="1:16" hidden="1">
      <c r="A126" s="55"/>
      <c r="B126" s="61"/>
      <c r="C126" s="66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49"/>
    </row>
    <row r="127" spans="1:16" hidden="1">
      <c r="A127" s="55"/>
      <c r="B127" s="61"/>
      <c r="C127" s="66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49"/>
    </row>
    <row r="128" spans="1:16" hidden="1">
      <c r="A128" s="55"/>
      <c r="B128" s="56"/>
      <c r="C128" s="66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49"/>
    </row>
    <row r="129" spans="1:16" ht="31.5">
      <c r="A129" s="55" t="s">
        <v>120</v>
      </c>
      <c r="B129" s="56" t="s">
        <v>121</v>
      </c>
      <c r="C129" s="68" t="s">
        <v>23</v>
      </c>
      <c r="D129" s="50">
        <f t="shared" ref="D129:O129" si="27">D130+D150+D154+D158+D162+D168+D172+D176</f>
        <v>1928.451</v>
      </c>
      <c r="E129" s="50">
        <f t="shared" si="27"/>
        <v>237.19436899999999</v>
      </c>
      <c r="F129" s="50">
        <f t="shared" si="27"/>
        <v>1740.337</v>
      </c>
      <c r="G129" s="50">
        <f t="shared" si="27"/>
        <v>214.05634699999999</v>
      </c>
      <c r="H129" s="50">
        <f t="shared" si="27"/>
        <v>1680.4480000000001</v>
      </c>
      <c r="I129" s="50">
        <f t="shared" si="27"/>
        <v>206.69</v>
      </c>
      <c r="J129" s="50">
        <f t="shared" si="27"/>
        <v>1680.4480000000001</v>
      </c>
      <c r="K129" s="50">
        <f t="shared" si="27"/>
        <v>206.69</v>
      </c>
      <c r="L129" s="50">
        <f t="shared" si="27"/>
        <v>1680.4480000000001</v>
      </c>
      <c r="M129" s="50">
        <f t="shared" si="27"/>
        <v>206.69</v>
      </c>
      <c r="N129" s="50">
        <f t="shared" si="27"/>
        <v>8710.1319999999996</v>
      </c>
      <c r="O129" s="50">
        <f t="shared" si="27"/>
        <v>1071.3207159999999</v>
      </c>
      <c r="P129" s="49"/>
    </row>
    <row r="130" spans="1:16" ht="31.5">
      <c r="A130" s="55" t="s">
        <v>122</v>
      </c>
      <c r="B130" s="56" t="s">
        <v>123</v>
      </c>
      <c r="C130" s="57" t="s">
        <v>23</v>
      </c>
      <c r="D130" s="50">
        <f>D131+D132+D133+D134+D135</f>
        <v>248.00300000000001</v>
      </c>
      <c r="E130" s="50">
        <f t="shared" ref="E130:O130" si="28">E131+E132+E133+E134+E135</f>
        <v>30.504369000000001</v>
      </c>
      <c r="F130" s="50">
        <f t="shared" si="28"/>
        <v>59.889000000000003</v>
      </c>
      <c r="G130" s="50">
        <f t="shared" si="28"/>
        <v>7.3663470000000002</v>
      </c>
      <c r="H130" s="50">
        <f t="shared" si="28"/>
        <v>0</v>
      </c>
      <c r="I130" s="50">
        <f t="shared" si="28"/>
        <v>0</v>
      </c>
      <c r="J130" s="50">
        <f t="shared" si="28"/>
        <v>0</v>
      </c>
      <c r="K130" s="50">
        <f t="shared" si="28"/>
        <v>0</v>
      </c>
      <c r="L130" s="50">
        <f t="shared" si="28"/>
        <v>0</v>
      </c>
      <c r="M130" s="50">
        <f t="shared" si="28"/>
        <v>0</v>
      </c>
      <c r="N130" s="50">
        <f t="shared" si="28"/>
        <v>307.892</v>
      </c>
      <c r="O130" s="50">
        <f t="shared" si="28"/>
        <v>37.870716000000002</v>
      </c>
      <c r="P130" s="71"/>
    </row>
    <row r="131" spans="1:16" ht="31.5">
      <c r="A131" s="55" t="s">
        <v>124</v>
      </c>
      <c r="B131" s="61" t="str">
        <f>'[1]8'!B133</f>
        <v>Модернизация учета электрической энергии ВЛ-0,4кВ от ТП-19со</v>
      </c>
      <c r="C131" s="61" t="str">
        <f>'[1]8'!C133</f>
        <v>P_РМ.2025.09</v>
      </c>
      <c r="D131" s="69">
        <v>155.74600000000001</v>
      </c>
      <c r="E131" s="69">
        <v>19.156758</v>
      </c>
      <c r="F131" s="69">
        <v>0</v>
      </c>
      <c r="G131" s="69">
        <v>0</v>
      </c>
      <c r="H131" s="69">
        <v>0</v>
      </c>
      <c r="I131" s="69">
        <v>0</v>
      </c>
      <c r="J131" s="69">
        <v>0</v>
      </c>
      <c r="K131" s="69">
        <v>0</v>
      </c>
      <c r="L131" s="69">
        <v>0</v>
      </c>
      <c r="M131" s="69">
        <v>0</v>
      </c>
      <c r="N131" s="69">
        <f t="shared" ref="N131:O149" si="29">D131+F131+H131+J131+L131</f>
        <v>155.74600000000001</v>
      </c>
      <c r="O131" s="69">
        <f t="shared" si="29"/>
        <v>19.156758</v>
      </c>
      <c r="P131" s="49"/>
    </row>
    <row r="132" spans="1:16" ht="31.5">
      <c r="A132" s="55" t="s">
        <v>125</v>
      </c>
      <c r="B132" s="61" t="str">
        <f>'[1]8'!B134</f>
        <v>Модернизация учета электрической энергии ВЛ-0,4кВ от ТП-361</v>
      </c>
      <c r="C132" s="61" t="str">
        <f>'[1]8'!C134</f>
        <v>P_РМ.2025.10</v>
      </c>
      <c r="D132" s="69">
        <v>92.257000000000005</v>
      </c>
      <c r="E132" s="69">
        <v>11.347611000000001</v>
      </c>
      <c r="F132" s="69">
        <v>0</v>
      </c>
      <c r="G132" s="69">
        <v>0</v>
      </c>
      <c r="H132" s="69">
        <v>0</v>
      </c>
      <c r="I132" s="69">
        <v>0</v>
      </c>
      <c r="J132" s="69">
        <v>0</v>
      </c>
      <c r="K132" s="69">
        <v>0</v>
      </c>
      <c r="L132" s="69">
        <v>0</v>
      </c>
      <c r="M132" s="69">
        <v>0</v>
      </c>
      <c r="N132" s="69">
        <f t="shared" si="29"/>
        <v>92.257000000000005</v>
      </c>
      <c r="O132" s="69">
        <f t="shared" si="29"/>
        <v>11.347611000000001</v>
      </c>
      <c r="P132" s="49"/>
    </row>
    <row r="133" spans="1:16" ht="47.25">
      <c r="A133" s="55" t="s">
        <v>126</v>
      </c>
      <c r="B133" s="61" t="str">
        <f>'[1]8'!B135</f>
        <v>Модернизация учета электрической энергии ВЛ-0,4 кВ от ТП-361, КТП-97, ТП-4111, ТП-807, ТП-26со, ТП-1096</v>
      </c>
      <c r="C133" s="61" t="str">
        <f>'[1]8'!C135</f>
        <v>P_РМ.2025.16</v>
      </c>
      <c r="D133" s="69">
        <v>0</v>
      </c>
      <c r="E133" s="69">
        <v>0</v>
      </c>
      <c r="F133" s="69">
        <v>0</v>
      </c>
      <c r="G133" s="69">
        <v>0</v>
      </c>
      <c r="H133" s="69">
        <v>0</v>
      </c>
      <c r="I133" s="69">
        <v>0</v>
      </c>
      <c r="J133" s="69">
        <v>0</v>
      </c>
      <c r="K133" s="69">
        <v>0</v>
      </c>
      <c r="L133" s="69">
        <v>0</v>
      </c>
      <c r="M133" s="69">
        <v>0</v>
      </c>
      <c r="N133" s="69">
        <f t="shared" si="29"/>
        <v>0</v>
      </c>
      <c r="O133" s="69">
        <f t="shared" si="29"/>
        <v>0</v>
      </c>
      <c r="P133" s="49"/>
    </row>
    <row r="134" spans="1:16" ht="47.25">
      <c r="A134" s="55" t="s">
        <v>127</v>
      </c>
      <c r="B134" s="61" t="str">
        <f>'[1]8'!B136</f>
        <v>Модернизация учета электрической энергии ВЛ-0,4 кВ от ТП-19со, ТП-1041, ТП-1074, ТП-1014, ТП-1097, ТП-1157, ТП-42 (ЭСП), ТП-4113, ТП-1383.</v>
      </c>
      <c r="C134" s="61" t="str">
        <f>'[1]8'!C136</f>
        <v>P_РМ.2025.17</v>
      </c>
      <c r="D134" s="69">
        <v>0</v>
      </c>
      <c r="E134" s="69">
        <v>0</v>
      </c>
      <c r="F134" s="69">
        <v>0</v>
      </c>
      <c r="G134" s="69">
        <v>0</v>
      </c>
      <c r="H134" s="69">
        <v>0</v>
      </c>
      <c r="I134" s="69">
        <v>0</v>
      </c>
      <c r="J134" s="69">
        <v>0</v>
      </c>
      <c r="K134" s="69">
        <v>0</v>
      </c>
      <c r="L134" s="69">
        <v>0</v>
      </c>
      <c r="M134" s="69">
        <v>0</v>
      </c>
      <c r="N134" s="69">
        <f t="shared" si="29"/>
        <v>0</v>
      </c>
      <c r="O134" s="69">
        <f t="shared" si="29"/>
        <v>0</v>
      </c>
      <c r="P134" s="49"/>
    </row>
    <row r="135" spans="1:16" ht="31.5">
      <c r="A135" s="55" t="s">
        <v>128</v>
      </c>
      <c r="B135" s="61" t="str">
        <f>'[1]8'!B137</f>
        <v>Модернизация учета электрической энергии ВЛ-0,4кВ от ТП-854</v>
      </c>
      <c r="C135" s="61" t="str">
        <f>'[1]8'!C137</f>
        <v>Q_РМ.2026.10</v>
      </c>
      <c r="D135" s="69">
        <v>0</v>
      </c>
      <c r="E135" s="69">
        <v>0</v>
      </c>
      <c r="F135" s="69">
        <v>59.889000000000003</v>
      </c>
      <c r="G135" s="69">
        <v>7.3663470000000002</v>
      </c>
      <c r="H135" s="69">
        <v>0</v>
      </c>
      <c r="I135" s="69">
        <v>0</v>
      </c>
      <c r="J135" s="69">
        <v>0</v>
      </c>
      <c r="K135" s="69">
        <v>0</v>
      </c>
      <c r="L135" s="69">
        <v>0</v>
      </c>
      <c r="M135" s="69">
        <v>0</v>
      </c>
      <c r="N135" s="69">
        <f t="shared" si="29"/>
        <v>59.889000000000003</v>
      </c>
      <c r="O135" s="69">
        <f t="shared" si="29"/>
        <v>7.3663470000000002</v>
      </c>
      <c r="P135" s="49"/>
    </row>
    <row r="136" spans="1:16" ht="31.5">
      <c r="A136" s="55" t="s">
        <v>129</v>
      </c>
      <c r="B136" s="61" t="str">
        <f>'[1]8'!B138</f>
        <v>Модернизация учета электрической энергии ВЛ-0,4кВ от ТП-685</v>
      </c>
      <c r="C136" s="61" t="str">
        <f>'[1]8'!C138</f>
        <v>Q_РМ.2026.11</v>
      </c>
      <c r="D136" s="69">
        <v>0</v>
      </c>
      <c r="E136" s="69">
        <v>0</v>
      </c>
      <c r="F136" s="69">
        <v>102.371</v>
      </c>
      <c r="G136" s="69">
        <v>12.591633</v>
      </c>
      <c r="H136" s="69">
        <f t="shared" ref="H136:J137" si="30">S136-V136-AB136</f>
        <v>0</v>
      </c>
      <c r="I136" s="69">
        <f t="shared" si="30"/>
        <v>0</v>
      </c>
      <c r="J136" s="69">
        <f t="shared" si="30"/>
        <v>0</v>
      </c>
      <c r="K136" s="69">
        <f t="shared" ref="K136:M137" si="31">S136-Y136-AE136</f>
        <v>0</v>
      </c>
      <c r="L136" s="69">
        <f t="shared" si="31"/>
        <v>0</v>
      </c>
      <c r="M136" s="69">
        <f t="shared" si="31"/>
        <v>0</v>
      </c>
      <c r="N136" s="69">
        <f t="shared" si="29"/>
        <v>102.371</v>
      </c>
      <c r="O136" s="69">
        <f t="shared" si="29"/>
        <v>12.591633</v>
      </c>
      <c r="P136" s="49"/>
    </row>
    <row r="137" spans="1:16" ht="31.5">
      <c r="A137" s="55" t="s">
        <v>130</v>
      </c>
      <c r="B137" s="61" t="str">
        <f>'[1]8'!B139</f>
        <v>Модернизация учета электрической энергии ВЛ-0,4кВ от ТП-1006</v>
      </c>
      <c r="C137" s="61" t="str">
        <f>'[1]8'!C139</f>
        <v>Q_РМ.2026.12</v>
      </c>
      <c r="D137" s="69">
        <v>0</v>
      </c>
      <c r="E137" s="69">
        <v>0</v>
      </c>
      <c r="F137" s="69">
        <v>99.891000000000005</v>
      </c>
      <c r="G137" s="69">
        <v>12.286593</v>
      </c>
      <c r="H137" s="69">
        <v>0</v>
      </c>
      <c r="I137" s="69">
        <v>0</v>
      </c>
      <c r="J137" s="69">
        <f t="shared" si="30"/>
        <v>0</v>
      </c>
      <c r="K137" s="69">
        <f t="shared" si="31"/>
        <v>0</v>
      </c>
      <c r="L137" s="69">
        <f t="shared" si="31"/>
        <v>0</v>
      </c>
      <c r="M137" s="69">
        <f t="shared" si="31"/>
        <v>0</v>
      </c>
      <c r="N137" s="69">
        <f t="shared" si="29"/>
        <v>99.891000000000005</v>
      </c>
      <c r="O137" s="69">
        <f t="shared" si="29"/>
        <v>12.286593</v>
      </c>
      <c r="P137" s="49"/>
    </row>
    <row r="138" spans="1:16" ht="31.5">
      <c r="A138" s="55" t="s">
        <v>131</v>
      </c>
      <c r="B138" s="61" t="str">
        <f>'[1]8'!B140</f>
        <v>Модернизация учета электрической энергии ВЛ-0,4 кВ от ТП-1006, ТП-24со, РП-37, ТП-30со</v>
      </c>
      <c r="C138" s="61" t="str">
        <f>'[1]8'!C140</f>
        <v>Q_РМ.2026.18</v>
      </c>
      <c r="D138" s="69">
        <v>0</v>
      </c>
      <c r="E138" s="69">
        <v>0</v>
      </c>
      <c r="F138" s="69">
        <v>0</v>
      </c>
      <c r="G138" s="69">
        <v>0</v>
      </c>
      <c r="H138" s="69">
        <v>0</v>
      </c>
      <c r="I138" s="69">
        <v>0</v>
      </c>
      <c r="J138" s="69">
        <v>0</v>
      </c>
      <c r="K138" s="69">
        <v>0</v>
      </c>
      <c r="L138" s="69">
        <v>0</v>
      </c>
      <c r="M138" s="69">
        <v>0</v>
      </c>
      <c r="N138" s="69">
        <f t="shared" si="29"/>
        <v>0</v>
      </c>
      <c r="O138" s="69">
        <f t="shared" si="29"/>
        <v>0</v>
      </c>
      <c r="P138" s="49"/>
    </row>
    <row r="139" spans="1:16" ht="47.25">
      <c r="A139" s="55" t="s">
        <v>132</v>
      </c>
      <c r="B139" s="61" t="str">
        <f>'[1]8'!B141</f>
        <v>Модернизация учета электрической энергии ВЛ-0,4 кВ от ТП-685, ТП-890, ТП-1005,  ТП-3706, ТП-3709.</v>
      </c>
      <c r="C139" s="61" t="str">
        <f>'[1]8'!C141</f>
        <v>Q_РМ.2026.19</v>
      </c>
      <c r="D139" s="69">
        <v>0</v>
      </c>
      <c r="E139" s="69">
        <v>0</v>
      </c>
      <c r="F139" s="69">
        <v>0</v>
      </c>
      <c r="G139" s="69">
        <v>0</v>
      </c>
      <c r="H139" s="69">
        <v>0</v>
      </c>
      <c r="I139" s="69">
        <v>0</v>
      </c>
      <c r="J139" s="69">
        <v>0</v>
      </c>
      <c r="K139" s="69">
        <v>0</v>
      </c>
      <c r="L139" s="69">
        <v>0</v>
      </c>
      <c r="M139" s="69">
        <v>0</v>
      </c>
      <c r="N139" s="69">
        <f t="shared" si="29"/>
        <v>0</v>
      </c>
      <c r="O139" s="69">
        <f t="shared" si="29"/>
        <v>0</v>
      </c>
      <c r="P139" s="49"/>
    </row>
    <row r="140" spans="1:16" ht="47.25">
      <c r="A140" s="55" t="s">
        <v>133</v>
      </c>
      <c r="B140" s="61" t="str">
        <f>'[1]8'!B142</f>
        <v>Модернизация учета электрической энергии ВЛ-0,4 кВ от ТП-854, ТП-3710, ТП-3722, ТП-3724, ТП-3708, ТП-1383</v>
      </c>
      <c r="C140" s="61" t="str">
        <f>'[1]8'!C142</f>
        <v>Q_РМ.2026.20</v>
      </c>
      <c r="D140" s="69">
        <v>0</v>
      </c>
      <c r="E140" s="69">
        <v>0</v>
      </c>
      <c r="F140" s="69">
        <v>0</v>
      </c>
      <c r="G140" s="69">
        <v>0</v>
      </c>
      <c r="H140" s="69">
        <v>0</v>
      </c>
      <c r="I140" s="69">
        <v>0</v>
      </c>
      <c r="J140" s="69">
        <v>0</v>
      </c>
      <c r="K140" s="69">
        <v>0</v>
      </c>
      <c r="L140" s="69">
        <v>0</v>
      </c>
      <c r="M140" s="69">
        <v>0</v>
      </c>
      <c r="N140" s="69">
        <f t="shared" si="29"/>
        <v>0</v>
      </c>
      <c r="O140" s="69">
        <f t="shared" si="29"/>
        <v>0</v>
      </c>
      <c r="P140" s="49"/>
    </row>
    <row r="141" spans="1:16" ht="63">
      <c r="A141" s="55" t="s">
        <v>134</v>
      </c>
      <c r="B141" s="61" t="str">
        <f>'[1]8'!B143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41" s="61" t="str">
        <f>'[1]8'!C143</f>
        <v>R_РМ.2027.07</v>
      </c>
      <c r="D141" s="69">
        <v>0</v>
      </c>
      <c r="E141" s="69">
        <v>0</v>
      </c>
      <c r="F141" s="69">
        <v>0</v>
      </c>
      <c r="G141" s="69">
        <v>0</v>
      </c>
      <c r="H141" s="69">
        <v>0</v>
      </c>
      <c r="I141" s="69">
        <v>0</v>
      </c>
      <c r="J141" s="69">
        <v>0</v>
      </c>
      <c r="K141" s="69">
        <v>0</v>
      </c>
      <c r="L141" s="69">
        <v>0</v>
      </c>
      <c r="M141" s="69">
        <v>0</v>
      </c>
      <c r="N141" s="69">
        <f>D141+F141+H141+J141+L141</f>
        <v>0</v>
      </c>
      <c r="O141" s="69">
        <f>E141+G141+I141+K141+M141</f>
        <v>0</v>
      </c>
      <c r="P141" s="49"/>
    </row>
    <row r="142" spans="1:16" ht="47.25">
      <c r="A142" s="55" t="s">
        <v>135</v>
      </c>
      <c r="B142" s="61" t="str">
        <f>'[1]8'!B144</f>
        <v>Модернизация учета электрической энергии ВЛ-0,4 кВ от ТП-3717, ТП-3715, ТП-3712, ТП-5202, ТП-764, ТП-692, ТП-269, ТП-674.</v>
      </c>
      <c r="C142" s="61" t="str">
        <f>'[1]8'!C144</f>
        <v>S_РМ.2028.06</v>
      </c>
      <c r="D142" s="69">
        <v>0</v>
      </c>
      <c r="E142" s="69">
        <v>0</v>
      </c>
      <c r="F142" s="69">
        <v>0</v>
      </c>
      <c r="G142" s="69">
        <v>0</v>
      </c>
      <c r="H142" s="69">
        <v>0</v>
      </c>
      <c r="I142" s="69">
        <v>0</v>
      </c>
      <c r="J142" s="69">
        <v>0</v>
      </c>
      <c r="K142" s="69">
        <v>0</v>
      </c>
      <c r="L142" s="69">
        <v>0</v>
      </c>
      <c r="M142" s="69">
        <v>0</v>
      </c>
      <c r="N142" s="69">
        <f t="shared" si="29"/>
        <v>0</v>
      </c>
      <c r="O142" s="69">
        <f t="shared" si="29"/>
        <v>0</v>
      </c>
      <c r="P142" s="49"/>
    </row>
    <row r="143" spans="1:16" ht="47.25">
      <c r="A143" s="55" t="s">
        <v>136</v>
      </c>
      <c r="B143" s="61" t="str">
        <f>'[1]8'!B145</f>
        <v>Модернизация учета электрической энергии ВЛ-0,4 кВ от ТП-3721, Тп-3723, ТП-3703, ТП-4110, ТП-1012, ТП-4112, ТП-1011</v>
      </c>
      <c r="C143" s="61" t="str">
        <f>'[1]8'!C145</f>
        <v>S_РМ.2028.07</v>
      </c>
      <c r="D143" s="69">
        <v>0</v>
      </c>
      <c r="E143" s="69">
        <v>0</v>
      </c>
      <c r="F143" s="69">
        <v>0</v>
      </c>
      <c r="G143" s="69">
        <v>0</v>
      </c>
      <c r="H143" s="69">
        <v>0</v>
      </c>
      <c r="I143" s="69">
        <v>0</v>
      </c>
      <c r="J143" s="69">
        <v>0</v>
      </c>
      <c r="K143" s="69">
        <v>0</v>
      </c>
      <c r="L143" s="69">
        <v>0</v>
      </c>
      <c r="M143" s="69">
        <v>0</v>
      </c>
      <c r="N143" s="69">
        <f>D143+F143+H143+J143+L143</f>
        <v>0</v>
      </c>
      <c r="O143" s="69">
        <f>E143+G143+I143+K143+M143</f>
        <v>0</v>
      </c>
      <c r="P143" s="49"/>
    </row>
    <row r="144" spans="1:16" ht="39" customHeight="1">
      <c r="A144" s="55" t="s">
        <v>137</v>
      </c>
      <c r="B144" s="61" t="str">
        <f>'[1]8'!B146</f>
        <v>Модернизация учета электрической энергии ВЛ-0,4 кВ от ТП-3719, ТП-3711, ТП-64</v>
      </c>
      <c r="C144" s="61" t="str">
        <f>'[1]8'!C146</f>
        <v>T_РМ.2029.02</v>
      </c>
      <c r="D144" s="69">
        <v>0</v>
      </c>
      <c r="E144" s="69">
        <v>0</v>
      </c>
      <c r="F144" s="69">
        <v>0</v>
      </c>
      <c r="G144" s="69">
        <v>0</v>
      </c>
      <c r="H144" s="69">
        <v>0</v>
      </c>
      <c r="I144" s="69">
        <v>0</v>
      </c>
      <c r="J144" s="69">
        <v>0</v>
      </c>
      <c r="K144" s="69">
        <v>0</v>
      </c>
      <c r="L144" s="69">
        <v>0</v>
      </c>
      <c r="M144" s="69">
        <v>0</v>
      </c>
      <c r="N144" s="69">
        <f t="shared" si="29"/>
        <v>0</v>
      </c>
      <c r="O144" s="69">
        <f t="shared" si="29"/>
        <v>0</v>
      </c>
      <c r="P144" s="49"/>
    </row>
    <row r="145" spans="1:16" ht="31.5">
      <c r="A145" s="55" t="s">
        <v>138</v>
      </c>
      <c r="B145" s="61" t="str">
        <f>'[1]8'!B147</f>
        <v>Модернизация учета электрической энергии ВЛ-0,4 кВ от ТП-324, ТП-674</v>
      </c>
      <c r="C145" s="61" t="str">
        <f>'[1]8'!C147</f>
        <v>T_РМ.2029.03</v>
      </c>
      <c r="D145" s="69">
        <v>0</v>
      </c>
      <c r="E145" s="69">
        <v>0</v>
      </c>
      <c r="F145" s="69">
        <v>0</v>
      </c>
      <c r="G145" s="69">
        <v>0</v>
      </c>
      <c r="H145" s="69">
        <v>0</v>
      </c>
      <c r="I145" s="69">
        <v>0</v>
      </c>
      <c r="J145" s="69">
        <v>0</v>
      </c>
      <c r="K145" s="69">
        <v>0</v>
      </c>
      <c r="L145" s="69">
        <v>0</v>
      </c>
      <c r="M145" s="69">
        <v>0</v>
      </c>
      <c r="N145" s="69">
        <f>D145+F145+H145+J145+L145</f>
        <v>0</v>
      </c>
      <c r="O145" s="69">
        <f>E145+G145+I145+K145+M145</f>
        <v>0</v>
      </c>
      <c r="P145" s="49"/>
    </row>
    <row r="146" spans="1:16" ht="39" customHeight="1">
      <c r="A146" s="55" t="s">
        <v>139</v>
      </c>
      <c r="B146" s="61" t="str">
        <f>'[1]8'!B148</f>
        <v>Модернизация учета электрической энергии ВЛ-0,4 кВ от ТП-377, ТП-341</v>
      </c>
      <c r="C146" s="61" t="str">
        <f>'[1]8'!C148</f>
        <v>T_РМ.2029.04</v>
      </c>
      <c r="D146" s="69">
        <v>0</v>
      </c>
      <c r="E146" s="69">
        <v>0</v>
      </c>
      <c r="F146" s="69">
        <v>0</v>
      </c>
      <c r="G146" s="69">
        <v>0</v>
      </c>
      <c r="H146" s="69">
        <v>0</v>
      </c>
      <c r="I146" s="69">
        <v>0</v>
      </c>
      <c r="J146" s="69">
        <v>0</v>
      </c>
      <c r="K146" s="69">
        <v>0</v>
      </c>
      <c r="L146" s="69">
        <v>0</v>
      </c>
      <c r="M146" s="69">
        <v>0</v>
      </c>
      <c r="N146" s="69">
        <f>D146+F146+H146+J146+L146</f>
        <v>0</v>
      </c>
      <c r="O146" s="69">
        <f>E146+G146+I146+K146+M146</f>
        <v>0</v>
      </c>
      <c r="P146" s="49"/>
    </row>
    <row r="147" spans="1:16" hidden="1">
      <c r="A147" s="55" t="s">
        <v>140</v>
      </c>
      <c r="B147" s="61">
        <f>'[1]8'!B152</f>
        <v>0</v>
      </c>
      <c r="C147" s="61">
        <f>'[1]8'!C152</f>
        <v>0</v>
      </c>
      <c r="D147" s="69">
        <v>0</v>
      </c>
      <c r="E147" s="69">
        <v>0</v>
      </c>
      <c r="F147" s="69">
        <v>0</v>
      </c>
      <c r="G147" s="69">
        <v>0</v>
      </c>
      <c r="H147" s="69">
        <v>0</v>
      </c>
      <c r="I147" s="69">
        <v>0</v>
      </c>
      <c r="J147" s="69">
        <v>0</v>
      </c>
      <c r="K147" s="69">
        <v>0</v>
      </c>
      <c r="L147" s="69">
        <v>0</v>
      </c>
      <c r="M147" s="69">
        <v>0</v>
      </c>
      <c r="N147" s="69">
        <f t="shared" si="29"/>
        <v>0</v>
      </c>
      <c r="O147" s="69">
        <f t="shared" si="29"/>
        <v>0</v>
      </c>
      <c r="P147" s="49"/>
    </row>
    <row r="148" spans="1:16" hidden="1">
      <c r="A148" s="55" t="s">
        <v>141</v>
      </c>
      <c r="B148" s="61">
        <f>'[1]8'!B153</f>
        <v>0</v>
      </c>
      <c r="C148" s="61">
        <f>'[1]8'!C153</f>
        <v>0</v>
      </c>
      <c r="D148" s="69">
        <v>0</v>
      </c>
      <c r="E148" s="69">
        <v>0</v>
      </c>
      <c r="F148" s="69">
        <v>0</v>
      </c>
      <c r="G148" s="69">
        <v>0</v>
      </c>
      <c r="H148" s="69">
        <v>0</v>
      </c>
      <c r="I148" s="69">
        <v>0</v>
      </c>
      <c r="J148" s="69">
        <v>0</v>
      </c>
      <c r="K148" s="69">
        <v>0</v>
      </c>
      <c r="L148" s="69">
        <v>0</v>
      </c>
      <c r="M148" s="69">
        <v>0</v>
      </c>
      <c r="N148" s="69">
        <f t="shared" si="29"/>
        <v>0</v>
      </c>
      <c r="O148" s="69">
        <f t="shared" si="29"/>
        <v>0</v>
      </c>
      <c r="P148" s="49"/>
    </row>
    <row r="149" spans="1:16" hidden="1">
      <c r="A149" s="55" t="s">
        <v>142</v>
      </c>
      <c r="B149" s="61">
        <f>'[1]8'!B154</f>
        <v>0</v>
      </c>
      <c r="C149" s="61">
        <f>'[1]8'!C154</f>
        <v>0</v>
      </c>
      <c r="D149" s="69">
        <v>0</v>
      </c>
      <c r="E149" s="69">
        <v>0</v>
      </c>
      <c r="F149" s="69">
        <v>0</v>
      </c>
      <c r="G149" s="69">
        <v>0</v>
      </c>
      <c r="H149" s="69">
        <v>0</v>
      </c>
      <c r="I149" s="69">
        <v>0</v>
      </c>
      <c r="J149" s="69">
        <v>0</v>
      </c>
      <c r="K149" s="69">
        <v>0</v>
      </c>
      <c r="L149" s="69">
        <v>0</v>
      </c>
      <c r="M149" s="69">
        <v>0</v>
      </c>
      <c r="N149" s="69">
        <f t="shared" si="29"/>
        <v>0</v>
      </c>
      <c r="O149" s="69">
        <f t="shared" si="29"/>
        <v>0</v>
      </c>
      <c r="P149" s="49"/>
    </row>
    <row r="150" spans="1:16" ht="31.5">
      <c r="A150" s="55" t="s">
        <v>143</v>
      </c>
      <c r="B150" s="56" t="s">
        <v>144</v>
      </c>
      <c r="C150" s="57" t="s">
        <v>23</v>
      </c>
      <c r="D150" s="50">
        <f t="shared" ref="D150:M150" si="32">SUM(D151:D153)</f>
        <v>0</v>
      </c>
      <c r="E150" s="50">
        <f t="shared" si="32"/>
        <v>0</v>
      </c>
      <c r="F150" s="50">
        <f t="shared" si="32"/>
        <v>0</v>
      </c>
      <c r="G150" s="50">
        <f t="shared" si="32"/>
        <v>0</v>
      </c>
      <c r="H150" s="50">
        <f t="shared" si="32"/>
        <v>0</v>
      </c>
      <c r="I150" s="50">
        <f t="shared" si="32"/>
        <v>0</v>
      </c>
      <c r="J150" s="50">
        <f t="shared" si="32"/>
        <v>0</v>
      </c>
      <c r="K150" s="50">
        <f t="shared" si="32"/>
        <v>0</v>
      </c>
      <c r="L150" s="50">
        <f t="shared" si="32"/>
        <v>0</v>
      </c>
      <c r="M150" s="50">
        <f t="shared" si="32"/>
        <v>0</v>
      </c>
      <c r="N150" s="50">
        <f>SUM(N151:N153)</f>
        <v>0</v>
      </c>
      <c r="O150" s="50">
        <f>SUM(O151:O153)</f>
        <v>0</v>
      </c>
      <c r="P150" s="49"/>
    </row>
    <row r="151" spans="1:16" hidden="1">
      <c r="A151" s="55"/>
      <c r="B151" s="61"/>
      <c r="C151" s="72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49"/>
    </row>
    <row r="152" spans="1:16" hidden="1">
      <c r="A152" s="55"/>
      <c r="B152" s="61"/>
      <c r="C152" s="72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49"/>
    </row>
    <row r="153" spans="1:16" hidden="1">
      <c r="A153" s="55"/>
      <c r="B153" s="56"/>
      <c r="C153" s="72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49"/>
    </row>
    <row r="154" spans="1:16" ht="31.5">
      <c r="A154" s="55" t="s">
        <v>145</v>
      </c>
      <c r="B154" s="56" t="s">
        <v>146</v>
      </c>
      <c r="C154" s="57" t="s">
        <v>23</v>
      </c>
      <c r="D154" s="50">
        <f t="shared" ref="D154:M154" si="33">SUM(D155:D157)</f>
        <v>0</v>
      </c>
      <c r="E154" s="50">
        <f t="shared" si="33"/>
        <v>0</v>
      </c>
      <c r="F154" s="50">
        <f t="shared" si="33"/>
        <v>0</v>
      </c>
      <c r="G154" s="50">
        <f t="shared" si="33"/>
        <v>0</v>
      </c>
      <c r="H154" s="50">
        <f t="shared" si="33"/>
        <v>0</v>
      </c>
      <c r="I154" s="50">
        <f t="shared" si="33"/>
        <v>0</v>
      </c>
      <c r="J154" s="50">
        <f t="shared" si="33"/>
        <v>0</v>
      </c>
      <c r="K154" s="50">
        <f t="shared" si="33"/>
        <v>0</v>
      </c>
      <c r="L154" s="50">
        <f t="shared" si="33"/>
        <v>0</v>
      </c>
      <c r="M154" s="50">
        <f t="shared" si="33"/>
        <v>0</v>
      </c>
      <c r="N154" s="50">
        <f>SUM(N155:N157)</f>
        <v>0</v>
      </c>
      <c r="O154" s="50">
        <f>SUM(O155:O157)</f>
        <v>0</v>
      </c>
      <c r="P154" s="49"/>
    </row>
    <row r="155" spans="1:16" hidden="1">
      <c r="A155" s="55"/>
      <c r="B155" s="61"/>
      <c r="C155" s="72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49"/>
    </row>
    <row r="156" spans="1:16" hidden="1">
      <c r="A156" s="55"/>
      <c r="B156" s="61"/>
      <c r="C156" s="72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49"/>
    </row>
    <row r="157" spans="1:16" hidden="1">
      <c r="A157" s="55"/>
      <c r="B157" s="56"/>
      <c r="C157" s="72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49"/>
    </row>
    <row r="158" spans="1:16" ht="31.5">
      <c r="A158" s="55" t="s">
        <v>147</v>
      </c>
      <c r="B158" s="56" t="s">
        <v>148</v>
      </c>
      <c r="C158" s="57" t="s">
        <v>23</v>
      </c>
      <c r="D158" s="50">
        <f t="shared" ref="D158:M158" si="34">SUM(D159:D161)</f>
        <v>0</v>
      </c>
      <c r="E158" s="50">
        <f t="shared" si="34"/>
        <v>0</v>
      </c>
      <c r="F158" s="50">
        <f t="shared" si="34"/>
        <v>0</v>
      </c>
      <c r="G158" s="50">
        <f t="shared" si="34"/>
        <v>0</v>
      </c>
      <c r="H158" s="50">
        <f t="shared" si="34"/>
        <v>0</v>
      </c>
      <c r="I158" s="50">
        <f t="shared" si="34"/>
        <v>0</v>
      </c>
      <c r="J158" s="50">
        <f t="shared" si="34"/>
        <v>0</v>
      </c>
      <c r="K158" s="50">
        <f t="shared" si="34"/>
        <v>0</v>
      </c>
      <c r="L158" s="50">
        <f t="shared" si="34"/>
        <v>0</v>
      </c>
      <c r="M158" s="50">
        <f t="shared" si="34"/>
        <v>0</v>
      </c>
      <c r="N158" s="50">
        <f>SUM(N159:N161)</f>
        <v>0</v>
      </c>
      <c r="O158" s="50">
        <f>SUM(O159:O161)</f>
        <v>0</v>
      </c>
      <c r="P158" s="49"/>
    </row>
    <row r="159" spans="1:16" hidden="1">
      <c r="A159" s="55"/>
      <c r="B159" s="61"/>
      <c r="C159" s="72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49"/>
    </row>
    <row r="160" spans="1:16" hidden="1">
      <c r="A160" s="55"/>
      <c r="B160" s="61"/>
      <c r="C160" s="72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49"/>
    </row>
    <row r="161" spans="1:16" hidden="1">
      <c r="A161" s="55"/>
      <c r="B161" s="56"/>
      <c r="C161" s="72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49"/>
    </row>
    <row r="162" spans="1:16" ht="47.25">
      <c r="A162" s="55" t="s">
        <v>149</v>
      </c>
      <c r="B162" s="56" t="s">
        <v>150</v>
      </c>
      <c r="C162" s="57" t="s">
        <v>23</v>
      </c>
      <c r="D162" s="50">
        <f t="shared" ref="D162:M162" si="35">SUM(D163:D167)</f>
        <v>1680.4480000000001</v>
      </c>
      <c r="E162" s="50">
        <f t="shared" si="35"/>
        <v>206.69</v>
      </c>
      <c r="F162" s="50">
        <f t="shared" si="35"/>
        <v>1680.4480000000001</v>
      </c>
      <c r="G162" s="50">
        <f t="shared" si="35"/>
        <v>206.69</v>
      </c>
      <c r="H162" s="50">
        <f t="shared" si="35"/>
        <v>1680.4480000000001</v>
      </c>
      <c r="I162" s="50">
        <f t="shared" si="35"/>
        <v>206.69</v>
      </c>
      <c r="J162" s="50">
        <f t="shared" si="35"/>
        <v>1680.4480000000001</v>
      </c>
      <c r="K162" s="50">
        <f t="shared" si="35"/>
        <v>206.69</v>
      </c>
      <c r="L162" s="50">
        <f t="shared" si="35"/>
        <v>1680.4480000000001</v>
      </c>
      <c r="M162" s="50">
        <f t="shared" si="35"/>
        <v>206.69</v>
      </c>
      <c r="N162" s="50">
        <f>SUM(N163:N167)</f>
        <v>8402.24</v>
      </c>
      <c r="O162" s="50">
        <f>SUM(O163:O167)</f>
        <v>1033.45</v>
      </c>
      <c r="P162" s="49"/>
    </row>
    <row r="163" spans="1:16" ht="31.5">
      <c r="A163" s="55" t="s">
        <v>151</v>
      </c>
      <c r="B163" s="58" t="str">
        <f>'[1]8'!B164</f>
        <v>Создание системы интелектуальных ПУ в рамка реализации ФЗ №522</v>
      </c>
      <c r="C163" s="58" t="str">
        <f>'[1]8'!C164</f>
        <v>P_РМ.2025.11</v>
      </c>
      <c r="D163" s="69">
        <v>1680.4480000000001</v>
      </c>
      <c r="E163" s="69">
        <v>206.69</v>
      </c>
      <c r="F163" s="69">
        <v>1680.4480000000001</v>
      </c>
      <c r="G163" s="69">
        <v>206.69</v>
      </c>
      <c r="H163" s="69">
        <v>1680.4480000000001</v>
      </c>
      <c r="I163" s="69">
        <v>206.69</v>
      </c>
      <c r="J163" s="69">
        <v>1680.4480000000001</v>
      </c>
      <c r="K163" s="69">
        <v>206.69</v>
      </c>
      <c r="L163" s="69">
        <v>1680.4480000000001</v>
      </c>
      <c r="M163" s="69">
        <v>206.69</v>
      </c>
      <c r="N163" s="69">
        <f>D163+F163+H163+J163+L163</f>
        <v>8402.24</v>
      </c>
      <c r="O163" s="69">
        <f>E163+G163+I163+K163+M163</f>
        <v>1033.45</v>
      </c>
      <c r="P163" s="49"/>
    </row>
    <row r="164" spans="1:16" ht="31.5">
      <c r="A164" s="55" t="s">
        <v>152</v>
      </c>
      <c r="B164" s="58" t="str">
        <f>'[1]8'!B165</f>
        <v>Создание системы интелектуальных ПУ в рамка реализации ФЗ №522</v>
      </c>
      <c r="C164" s="58" t="str">
        <f>'[1]8'!C165</f>
        <v>Q_РМ.2026.13</v>
      </c>
      <c r="D164" s="69">
        <v>0</v>
      </c>
      <c r="E164" s="69">
        <v>0</v>
      </c>
      <c r="F164" s="69">
        <v>0</v>
      </c>
      <c r="G164" s="69">
        <v>0</v>
      </c>
      <c r="H164" s="69">
        <v>0</v>
      </c>
      <c r="I164" s="69">
        <v>0</v>
      </c>
      <c r="J164" s="69">
        <v>0</v>
      </c>
      <c r="K164" s="69">
        <v>0</v>
      </c>
      <c r="L164" s="69">
        <v>0</v>
      </c>
      <c r="M164" s="69">
        <v>0</v>
      </c>
      <c r="N164" s="69">
        <v>0</v>
      </c>
      <c r="O164" s="69">
        <v>0</v>
      </c>
      <c r="P164" s="49"/>
    </row>
    <row r="165" spans="1:16" ht="31.5">
      <c r="A165" s="55" t="s">
        <v>153</v>
      </c>
      <c r="B165" s="58" t="str">
        <f>'[1]8'!B166</f>
        <v>Создание системы интелектуальных ПУ в рамка реализации ФЗ №522</v>
      </c>
      <c r="C165" s="58" t="str">
        <f>'[1]8'!C166</f>
        <v>R_РМ.2027.05</v>
      </c>
      <c r="D165" s="69">
        <v>0</v>
      </c>
      <c r="E165" s="69">
        <v>0</v>
      </c>
      <c r="F165" s="69">
        <v>0</v>
      </c>
      <c r="G165" s="69">
        <v>0</v>
      </c>
      <c r="H165" s="69">
        <v>0</v>
      </c>
      <c r="I165" s="69">
        <v>0</v>
      </c>
      <c r="J165" s="69">
        <v>0</v>
      </c>
      <c r="K165" s="69">
        <v>0</v>
      </c>
      <c r="L165" s="69">
        <v>0</v>
      </c>
      <c r="M165" s="69">
        <v>0</v>
      </c>
      <c r="N165" s="69">
        <v>0</v>
      </c>
      <c r="O165" s="69">
        <v>0</v>
      </c>
      <c r="P165" s="49"/>
    </row>
    <row r="166" spans="1:16" ht="27" hidden="1" customHeight="1">
      <c r="A166" s="55"/>
      <c r="B166" s="61"/>
      <c r="C166" s="72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49"/>
    </row>
    <row r="167" spans="1:16" ht="30" hidden="1" customHeight="1">
      <c r="A167" s="55"/>
      <c r="B167" s="56"/>
      <c r="C167" s="72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49"/>
    </row>
    <row r="168" spans="1:16" ht="47.25">
      <c r="A168" s="55" t="s">
        <v>154</v>
      </c>
      <c r="B168" s="56" t="str">
        <f>'[1]8'!B169</f>
        <v>«Включение приборов учета в систему сбора и передачи данных, класс напряжения 6 (10) кВ, всего, в том числе:»</v>
      </c>
      <c r="C168" s="56" t="str">
        <f>'[1]8'!C169</f>
        <v>нд</v>
      </c>
      <c r="D168" s="50">
        <f t="shared" ref="D168:O168" si="36">SUM(D169:D171)</f>
        <v>0</v>
      </c>
      <c r="E168" s="50">
        <f t="shared" si="36"/>
        <v>0</v>
      </c>
      <c r="F168" s="50">
        <f t="shared" si="36"/>
        <v>0</v>
      </c>
      <c r="G168" s="50">
        <f t="shared" si="36"/>
        <v>0</v>
      </c>
      <c r="H168" s="50">
        <f t="shared" si="36"/>
        <v>0</v>
      </c>
      <c r="I168" s="50">
        <f t="shared" si="36"/>
        <v>0</v>
      </c>
      <c r="J168" s="50">
        <f t="shared" si="36"/>
        <v>0</v>
      </c>
      <c r="K168" s="50">
        <f t="shared" si="36"/>
        <v>0</v>
      </c>
      <c r="L168" s="50">
        <f t="shared" si="36"/>
        <v>0</v>
      </c>
      <c r="M168" s="50">
        <f t="shared" si="36"/>
        <v>0</v>
      </c>
      <c r="N168" s="50">
        <f t="shared" si="36"/>
        <v>0</v>
      </c>
      <c r="O168" s="50">
        <f t="shared" si="36"/>
        <v>0</v>
      </c>
      <c r="P168" s="49"/>
    </row>
    <row r="169" spans="1:16">
      <c r="A169" s="55" t="s">
        <v>155</v>
      </c>
      <c r="B169" s="58" t="str">
        <f>'[1]8'!B170</f>
        <v>АИИС КУЭ АО «Пензенская горэлектросеть»</v>
      </c>
      <c r="C169" s="58" t="str">
        <f>'[1]8'!C170</f>
        <v>P_РМ.2025.01</v>
      </c>
      <c r="D169" s="69">
        <v>0</v>
      </c>
      <c r="E169" s="69">
        <v>0</v>
      </c>
      <c r="F169" s="69">
        <v>0</v>
      </c>
      <c r="G169" s="69">
        <v>0</v>
      </c>
      <c r="H169" s="69">
        <v>0</v>
      </c>
      <c r="I169" s="69">
        <v>0</v>
      </c>
      <c r="J169" s="69">
        <v>0</v>
      </c>
      <c r="K169" s="69">
        <v>0</v>
      </c>
      <c r="L169" s="69">
        <v>0</v>
      </c>
      <c r="M169" s="69">
        <v>0</v>
      </c>
      <c r="N169" s="69">
        <f t="shared" ref="N169:O171" si="37">D169+F169+H169+J169+L169</f>
        <v>0</v>
      </c>
      <c r="O169" s="69">
        <f t="shared" si="37"/>
        <v>0</v>
      </c>
      <c r="P169" s="49"/>
    </row>
    <row r="170" spans="1:16">
      <c r="A170" s="55" t="s">
        <v>156</v>
      </c>
      <c r="B170" s="58" t="str">
        <f>'[1]8'!B171</f>
        <v>АИИС КУЭ АО «Пензенская горэлектросеть»</v>
      </c>
      <c r="C170" s="58" t="str">
        <f>'[1]8'!C171</f>
        <v>Q_РМ.2026.01</v>
      </c>
      <c r="D170" s="69">
        <v>0</v>
      </c>
      <c r="E170" s="69">
        <v>0</v>
      </c>
      <c r="F170" s="69">
        <v>0</v>
      </c>
      <c r="G170" s="69">
        <v>0</v>
      </c>
      <c r="H170" s="69">
        <v>0</v>
      </c>
      <c r="I170" s="69">
        <v>0</v>
      </c>
      <c r="J170" s="69">
        <v>0</v>
      </c>
      <c r="K170" s="69">
        <v>0</v>
      </c>
      <c r="L170" s="69">
        <v>0</v>
      </c>
      <c r="M170" s="69">
        <v>0</v>
      </c>
      <c r="N170" s="69">
        <f t="shared" si="37"/>
        <v>0</v>
      </c>
      <c r="O170" s="69">
        <f t="shared" si="37"/>
        <v>0</v>
      </c>
      <c r="P170" s="49"/>
    </row>
    <row r="171" spans="1:16">
      <c r="A171" s="55" t="s">
        <v>157</v>
      </c>
      <c r="B171" s="58" t="str">
        <f>'[1]8'!B172</f>
        <v>АИИС КУЭ АО «Пензенская горэлектросеть»</v>
      </c>
      <c r="C171" s="58" t="str">
        <f>'[1]8'!C172</f>
        <v>R_РМ.2027.01</v>
      </c>
      <c r="D171" s="69">
        <v>0</v>
      </c>
      <c r="E171" s="69">
        <v>0</v>
      </c>
      <c r="F171" s="69">
        <v>0</v>
      </c>
      <c r="G171" s="69">
        <v>0</v>
      </c>
      <c r="H171" s="69">
        <v>0</v>
      </c>
      <c r="I171" s="69">
        <v>0</v>
      </c>
      <c r="J171" s="69">
        <v>0</v>
      </c>
      <c r="K171" s="69">
        <v>0</v>
      </c>
      <c r="L171" s="69">
        <v>0</v>
      </c>
      <c r="M171" s="69">
        <v>0</v>
      </c>
      <c r="N171" s="69">
        <f t="shared" si="37"/>
        <v>0</v>
      </c>
      <c r="O171" s="69">
        <f t="shared" si="37"/>
        <v>0</v>
      </c>
      <c r="P171" s="49"/>
    </row>
    <row r="172" spans="1:16" ht="47.25">
      <c r="A172" s="55" t="s">
        <v>158</v>
      </c>
      <c r="B172" s="56" t="str">
        <f>'[1]8'!B175</f>
        <v>«Включение приборов учета в систему сбора и передачи данных, класс напряжения 35 кВ, всего, в том числе:»</v>
      </c>
      <c r="C172" s="56" t="str">
        <f>'[1]8'!C175</f>
        <v>нд</v>
      </c>
      <c r="D172" s="50">
        <f t="shared" ref="D172:M172" si="38">SUM(D173:D175)</f>
        <v>0</v>
      </c>
      <c r="E172" s="50">
        <f t="shared" si="38"/>
        <v>0</v>
      </c>
      <c r="F172" s="50">
        <f t="shared" si="38"/>
        <v>0</v>
      </c>
      <c r="G172" s="50">
        <f t="shared" si="38"/>
        <v>0</v>
      </c>
      <c r="H172" s="50">
        <f t="shared" si="38"/>
        <v>0</v>
      </c>
      <c r="I172" s="50">
        <f t="shared" si="38"/>
        <v>0</v>
      </c>
      <c r="J172" s="50">
        <f t="shared" si="38"/>
        <v>0</v>
      </c>
      <c r="K172" s="50">
        <f t="shared" si="38"/>
        <v>0</v>
      </c>
      <c r="L172" s="50">
        <f t="shared" si="38"/>
        <v>0</v>
      </c>
      <c r="M172" s="50">
        <f t="shared" si="38"/>
        <v>0</v>
      </c>
      <c r="N172" s="50">
        <f>SUM(N173:N175)</f>
        <v>0</v>
      </c>
      <c r="O172" s="50">
        <f>SUM(O173:O175)</f>
        <v>0</v>
      </c>
      <c r="P172" s="49"/>
    </row>
    <row r="173" spans="1:16" hidden="1">
      <c r="A173" s="55"/>
      <c r="B173" s="56"/>
      <c r="C173" s="56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49"/>
    </row>
    <row r="174" spans="1:16" hidden="1">
      <c r="A174" s="55"/>
      <c r="B174" s="56"/>
      <c r="C174" s="56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49"/>
    </row>
    <row r="175" spans="1:16" hidden="1">
      <c r="A175" s="55"/>
      <c r="B175" s="56"/>
      <c r="C175" s="56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49"/>
    </row>
    <row r="176" spans="1:16" ht="47.25">
      <c r="A176" s="55" t="s">
        <v>159</v>
      </c>
      <c r="B176" s="56" t="str">
        <f>'[1]8'!B179</f>
        <v>«Включение приборов учета в систему сбора и передачи данных, класс напряжения 110 кВ и выше, всего, в том числе:»</v>
      </c>
      <c r="C176" s="56" t="str">
        <f>'[1]8'!C179</f>
        <v>нд</v>
      </c>
      <c r="D176" s="50">
        <f t="shared" ref="D176:M176" si="39">SUM(D177:D179)</f>
        <v>0</v>
      </c>
      <c r="E176" s="50">
        <f t="shared" si="39"/>
        <v>0</v>
      </c>
      <c r="F176" s="50">
        <f t="shared" si="39"/>
        <v>0</v>
      </c>
      <c r="G176" s="50">
        <f t="shared" si="39"/>
        <v>0</v>
      </c>
      <c r="H176" s="50">
        <f t="shared" si="39"/>
        <v>0</v>
      </c>
      <c r="I176" s="50">
        <f t="shared" si="39"/>
        <v>0</v>
      </c>
      <c r="J176" s="50">
        <f t="shared" si="39"/>
        <v>0</v>
      </c>
      <c r="K176" s="50">
        <f t="shared" si="39"/>
        <v>0</v>
      </c>
      <c r="L176" s="50">
        <f t="shared" si="39"/>
        <v>0</v>
      </c>
      <c r="M176" s="50">
        <f t="shared" si="39"/>
        <v>0</v>
      </c>
      <c r="N176" s="50">
        <f>SUM(N177:N179)</f>
        <v>0</v>
      </c>
      <c r="O176" s="50">
        <f>SUM(O177:O179)</f>
        <v>0</v>
      </c>
      <c r="P176" s="49"/>
    </row>
    <row r="177" spans="1:38" hidden="1">
      <c r="A177" s="55"/>
      <c r="B177" s="56"/>
      <c r="C177" s="56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49"/>
    </row>
    <row r="178" spans="1:38" hidden="1">
      <c r="A178" s="55"/>
      <c r="B178" s="56"/>
      <c r="C178" s="56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49"/>
    </row>
    <row r="179" spans="1:38" hidden="1">
      <c r="A179" s="55"/>
      <c r="B179" s="56"/>
      <c r="C179" s="56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49"/>
    </row>
    <row r="180" spans="1:38" s="75" customFormat="1" ht="47.25">
      <c r="A180" s="42" t="s">
        <v>160</v>
      </c>
      <c r="B180" s="56" t="str">
        <f>'[1]8'!B183</f>
        <v>Реконструкция, модернизация, техническое перевооружение прочих объектов основных средств, всего, в том числе:</v>
      </c>
      <c r="C180" s="56" t="str">
        <f>'[1]8'!C183</f>
        <v>нд</v>
      </c>
      <c r="D180" s="50">
        <f t="shared" ref="D180:O180" si="40">D181+D189</f>
        <v>0</v>
      </c>
      <c r="E180" s="50">
        <f t="shared" si="40"/>
        <v>0</v>
      </c>
      <c r="F180" s="50">
        <f t="shared" si="40"/>
        <v>0</v>
      </c>
      <c r="G180" s="50">
        <f t="shared" si="40"/>
        <v>0</v>
      </c>
      <c r="H180" s="50">
        <f t="shared" si="40"/>
        <v>0</v>
      </c>
      <c r="I180" s="50">
        <f t="shared" si="40"/>
        <v>0</v>
      </c>
      <c r="J180" s="50">
        <f t="shared" si="40"/>
        <v>0</v>
      </c>
      <c r="K180" s="50">
        <f t="shared" si="40"/>
        <v>0</v>
      </c>
      <c r="L180" s="50">
        <f t="shared" si="40"/>
        <v>0</v>
      </c>
      <c r="M180" s="50">
        <f t="shared" si="40"/>
        <v>0</v>
      </c>
      <c r="N180" s="50">
        <f t="shared" si="40"/>
        <v>0</v>
      </c>
      <c r="O180" s="50">
        <f t="shared" si="40"/>
        <v>0</v>
      </c>
      <c r="P180" s="73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  <c r="AI180" s="74"/>
      <c r="AJ180" s="74"/>
      <c r="AK180" s="74"/>
      <c r="AL180" s="74"/>
    </row>
    <row r="181" spans="1:38" s="75" customFormat="1" ht="31.5">
      <c r="A181" s="42" t="s">
        <v>161</v>
      </c>
      <c r="B181" s="56" t="str">
        <f>'[1]8'!B184</f>
        <v>Реконструкция прочих объектов основных средств, всего, в том числе:</v>
      </c>
      <c r="C181" s="56" t="str">
        <f>'[1]8'!C184</f>
        <v>нд</v>
      </c>
      <c r="D181" s="50">
        <f t="shared" ref="D181:O181" si="41">SUM(D182:D188)</f>
        <v>0</v>
      </c>
      <c r="E181" s="50">
        <f t="shared" si="41"/>
        <v>0</v>
      </c>
      <c r="F181" s="50">
        <f t="shared" si="41"/>
        <v>0</v>
      </c>
      <c r="G181" s="50">
        <f t="shared" si="41"/>
        <v>0</v>
      </c>
      <c r="H181" s="50">
        <f t="shared" si="41"/>
        <v>0</v>
      </c>
      <c r="I181" s="50">
        <f t="shared" si="41"/>
        <v>0</v>
      </c>
      <c r="J181" s="50">
        <f t="shared" si="41"/>
        <v>0</v>
      </c>
      <c r="K181" s="50">
        <f t="shared" si="41"/>
        <v>0</v>
      </c>
      <c r="L181" s="50">
        <f t="shared" si="41"/>
        <v>0</v>
      </c>
      <c r="M181" s="50">
        <f t="shared" si="41"/>
        <v>0</v>
      </c>
      <c r="N181" s="50">
        <f t="shared" si="41"/>
        <v>0</v>
      </c>
      <c r="O181" s="50">
        <f t="shared" si="41"/>
        <v>0</v>
      </c>
      <c r="P181" s="73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4"/>
      <c r="AH181" s="74"/>
      <c r="AI181" s="74"/>
      <c r="AJ181" s="74"/>
      <c r="AK181" s="74"/>
      <c r="AL181" s="74"/>
    </row>
    <row r="182" spans="1:38">
      <c r="A182" s="55" t="s">
        <v>162</v>
      </c>
      <c r="B182" s="58" t="str">
        <f>'[1]8'!B185</f>
        <v>АСУ ТП АО «Пензенская горэлектросеть»</v>
      </c>
      <c r="C182" s="58" t="str">
        <f>'[1]8'!C185</f>
        <v>Q_РМ.2026.02</v>
      </c>
      <c r="D182" s="76">
        <v>0</v>
      </c>
      <c r="E182" s="76">
        <v>0</v>
      </c>
      <c r="F182" s="76">
        <v>0</v>
      </c>
      <c r="G182" s="76">
        <v>0</v>
      </c>
      <c r="H182" s="76">
        <v>0</v>
      </c>
      <c r="I182" s="76">
        <v>0</v>
      </c>
      <c r="J182" s="76">
        <v>0</v>
      </c>
      <c r="K182" s="76">
        <v>0</v>
      </c>
      <c r="L182" s="76">
        <v>0</v>
      </c>
      <c r="M182" s="76">
        <v>0</v>
      </c>
      <c r="N182" s="69">
        <f t="shared" ref="N182:O186" si="42">D182+F182+H182+J182+L182</f>
        <v>0</v>
      </c>
      <c r="O182" s="69">
        <f t="shared" si="42"/>
        <v>0</v>
      </c>
      <c r="P182" s="49"/>
    </row>
    <row r="183" spans="1:38">
      <c r="A183" s="55" t="s">
        <v>163</v>
      </c>
      <c r="B183" s="58" t="str">
        <f>'[1]8'!B186</f>
        <v>АСУ ТП АО «Пензенская горэлектросеть»</v>
      </c>
      <c r="C183" s="58" t="str">
        <f>'[1]8'!C186</f>
        <v>R_РМ.2027.02</v>
      </c>
      <c r="D183" s="76">
        <v>0</v>
      </c>
      <c r="E183" s="76">
        <v>0</v>
      </c>
      <c r="F183" s="76">
        <v>0</v>
      </c>
      <c r="G183" s="76">
        <v>0</v>
      </c>
      <c r="H183" s="76">
        <v>0</v>
      </c>
      <c r="I183" s="76">
        <v>0</v>
      </c>
      <c r="J183" s="76">
        <v>0</v>
      </c>
      <c r="K183" s="76">
        <v>0</v>
      </c>
      <c r="L183" s="76">
        <v>0</v>
      </c>
      <c r="M183" s="76">
        <v>0</v>
      </c>
      <c r="N183" s="69">
        <f t="shared" si="42"/>
        <v>0</v>
      </c>
      <c r="O183" s="69">
        <f t="shared" si="42"/>
        <v>0</v>
      </c>
      <c r="P183" s="49"/>
    </row>
    <row r="184" spans="1:38">
      <c r="A184" s="55" t="s">
        <v>164</v>
      </c>
      <c r="B184" s="58" t="str">
        <f>'[1]8'!B187</f>
        <v>АСУ ТП АО «Пензенская горэлектросеть"</v>
      </c>
      <c r="C184" s="58" t="str">
        <f>'[1]8'!C187</f>
        <v>S_РМ.2028.01</v>
      </c>
      <c r="D184" s="76">
        <v>0</v>
      </c>
      <c r="E184" s="76">
        <v>0</v>
      </c>
      <c r="F184" s="76">
        <v>0</v>
      </c>
      <c r="G184" s="76">
        <v>0</v>
      </c>
      <c r="H184" s="76">
        <v>0</v>
      </c>
      <c r="I184" s="76">
        <v>0</v>
      </c>
      <c r="J184" s="76">
        <v>0</v>
      </c>
      <c r="K184" s="76">
        <v>0</v>
      </c>
      <c r="L184" s="76">
        <v>0</v>
      </c>
      <c r="M184" s="76">
        <v>0</v>
      </c>
      <c r="N184" s="69">
        <f t="shared" si="42"/>
        <v>0</v>
      </c>
      <c r="O184" s="69">
        <f t="shared" si="42"/>
        <v>0</v>
      </c>
      <c r="P184" s="49"/>
    </row>
    <row r="185" spans="1:38">
      <c r="A185" s="55" t="s">
        <v>165</v>
      </c>
      <c r="B185" s="58" t="str">
        <f>'[1]8'!B188</f>
        <v xml:space="preserve">АСУ ТП АО «Пензенская горэлектросеть"  </v>
      </c>
      <c r="C185" s="58" t="str">
        <f>'[1]8'!C188</f>
        <v>T_РМ.2029.01</v>
      </c>
      <c r="D185" s="76">
        <v>0</v>
      </c>
      <c r="E185" s="76">
        <v>0</v>
      </c>
      <c r="F185" s="76">
        <v>0</v>
      </c>
      <c r="G185" s="76">
        <v>0</v>
      </c>
      <c r="H185" s="76">
        <v>0</v>
      </c>
      <c r="I185" s="76">
        <v>0</v>
      </c>
      <c r="J185" s="76">
        <v>0</v>
      </c>
      <c r="K185" s="76">
        <v>0</v>
      </c>
      <c r="L185" s="76">
        <v>0</v>
      </c>
      <c r="M185" s="76">
        <v>0</v>
      </c>
      <c r="N185" s="69">
        <f t="shared" si="42"/>
        <v>0</v>
      </c>
      <c r="O185" s="69">
        <f t="shared" si="42"/>
        <v>0</v>
      </c>
      <c r="P185" s="49"/>
    </row>
    <row r="186" spans="1:38" hidden="1">
      <c r="A186" s="55" t="s">
        <v>166</v>
      </c>
      <c r="B186" s="58">
        <f>'[1]8'!B190</f>
        <v>0</v>
      </c>
      <c r="C186" s="58">
        <f>'[1]8'!C190</f>
        <v>0</v>
      </c>
      <c r="D186" s="76">
        <v>0</v>
      </c>
      <c r="E186" s="76">
        <v>0</v>
      </c>
      <c r="F186" s="76">
        <v>0</v>
      </c>
      <c r="G186" s="76">
        <v>0</v>
      </c>
      <c r="H186" s="76">
        <v>0</v>
      </c>
      <c r="I186" s="76">
        <v>0</v>
      </c>
      <c r="J186" s="76">
        <v>0</v>
      </c>
      <c r="K186" s="76">
        <v>0</v>
      </c>
      <c r="L186" s="76">
        <v>0</v>
      </c>
      <c r="M186" s="76">
        <v>0</v>
      </c>
      <c r="N186" s="69">
        <f t="shared" si="42"/>
        <v>0</v>
      </c>
      <c r="O186" s="69">
        <f t="shared" si="42"/>
        <v>0</v>
      </c>
      <c r="P186" s="49"/>
    </row>
    <row r="187" spans="1:38" hidden="1">
      <c r="A187" s="55" t="s">
        <v>167</v>
      </c>
      <c r="B187" s="58">
        <f>'[1]8'!B190</f>
        <v>0</v>
      </c>
      <c r="C187" s="56">
        <f>'[1]8'!C190</f>
        <v>0</v>
      </c>
      <c r="D187" s="76">
        <v>0</v>
      </c>
      <c r="E187" s="76">
        <v>0</v>
      </c>
      <c r="F187" s="76">
        <v>0</v>
      </c>
      <c r="G187" s="76">
        <v>0</v>
      </c>
      <c r="H187" s="76">
        <v>0</v>
      </c>
      <c r="I187" s="76">
        <v>0</v>
      </c>
      <c r="J187" s="76">
        <v>0</v>
      </c>
      <c r="K187" s="76">
        <v>0</v>
      </c>
      <c r="L187" s="76">
        <v>0</v>
      </c>
      <c r="M187" s="76">
        <v>0</v>
      </c>
      <c r="N187" s="76">
        <v>0</v>
      </c>
      <c r="O187" s="76">
        <v>0</v>
      </c>
      <c r="P187" s="49"/>
    </row>
    <row r="188" spans="1:38" hidden="1">
      <c r="A188" s="55" t="s">
        <v>168</v>
      </c>
      <c r="B188" s="58"/>
      <c r="C188" s="72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49"/>
    </row>
    <row r="189" spans="1:38" s="75" customFormat="1" ht="47.25">
      <c r="A189" s="42" t="s">
        <v>169</v>
      </c>
      <c r="B189" s="56" t="s">
        <v>170</v>
      </c>
      <c r="C189" s="53" t="s">
        <v>23</v>
      </c>
      <c r="D189" s="50">
        <f t="shared" ref="D189:O189" si="43">SUM(D190:D191)</f>
        <v>0</v>
      </c>
      <c r="E189" s="50">
        <f t="shared" si="43"/>
        <v>0</v>
      </c>
      <c r="F189" s="50">
        <f t="shared" si="43"/>
        <v>0</v>
      </c>
      <c r="G189" s="50">
        <f t="shared" si="43"/>
        <v>0</v>
      </c>
      <c r="H189" s="50">
        <f t="shared" si="43"/>
        <v>0</v>
      </c>
      <c r="I189" s="50">
        <f t="shared" si="43"/>
        <v>0</v>
      </c>
      <c r="J189" s="50">
        <f t="shared" si="43"/>
        <v>0</v>
      </c>
      <c r="K189" s="50">
        <f t="shared" si="43"/>
        <v>0</v>
      </c>
      <c r="L189" s="50">
        <f t="shared" si="43"/>
        <v>0</v>
      </c>
      <c r="M189" s="50">
        <f t="shared" si="43"/>
        <v>0</v>
      </c>
      <c r="N189" s="50">
        <f t="shared" si="43"/>
        <v>0</v>
      </c>
      <c r="O189" s="50">
        <f t="shared" si="43"/>
        <v>0</v>
      </c>
      <c r="P189" s="73"/>
      <c r="Q189" s="74"/>
      <c r="R189" s="74"/>
      <c r="S189" s="74"/>
      <c r="T189" s="74"/>
      <c r="U189" s="74"/>
      <c r="V189" s="74"/>
      <c r="W189" s="74"/>
      <c r="X189" s="74"/>
      <c r="Y189" s="74"/>
      <c r="Z189" s="74"/>
      <c r="AA189" s="74"/>
      <c r="AB189" s="74"/>
      <c r="AC189" s="74"/>
      <c r="AD189" s="74"/>
      <c r="AE189" s="74"/>
      <c r="AF189" s="74"/>
      <c r="AG189" s="74"/>
      <c r="AH189" s="74"/>
      <c r="AI189" s="74"/>
      <c r="AJ189" s="74"/>
      <c r="AK189" s="74"/>
      <c r="AL189" s="74"/>
    </row>
    <row r="190" spans="1:38" s="75" customFormat="1" hidden="1">
      <c r="A190" s="42"/>
      <c r="B190" s="56"/>
      <c r="C190" s="77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73"/>
      <c r="Q190" s="74"/>
      <c r="R190" s="74"/>
      <c r="S190" s="74"/>
      <c r="T190" s="74"/>
      <c r="U190" s="74"/>
      <c r="V190" s="74"/>
      <c r="W190" s="74"/>
      <c r="X190" s="74"/>
      <c r="Y190" s="74"/>
      <c r="Z190" s="74"/>
      <c r="AA190" s="74"/>
      <c r="AB190" s="74"/>
      <c r="AC190" s="74"/>
      <c r="AD190" s="74"/>
      <c r="AE190" s="74"/>
      <c r="AF190" s="74"/>
      <c r="AG190" s="74"/>
      <c r="AH190" s="74"/>
      <c r="AI190" s="74"/>
      <c r="AJ190" s="74"/>
      <c r="AK190" s="74"/>
      <c r="AL190" s="74"/>
    </row>
    <row r="191" spans="1:38" s="75" customFormat="1" hidden="1">
      <c r="A191" s="42"/>
      <c r="B191" s="56"/>
      <c r="C191" s="78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73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  <c r="AI191" s="74"/>
      <c r="AJ191" s="74"/>
      <c r="AK191" s="74"/>
      <c r="AL191" s="74"/>
    </row>
    <row r="192" spans="1:38" s="75" customFormat="1" ht="63">
      <c r="A192" s="42" t="s">
        <v>171</v>
      </c>
      <c r="B192" s="56" t="s">
        <v>172</v>
      </c>
      <c r="C192" s="79" t="s">
        <v>23</v>
      </c>
      <c r="D192" s="50">
        <f t="shared" ref="D192:M192" si="44">D193+D196</f>
        <v>0</v>
      </c>
      <c r="E192" s="50">
        <f t="shared" si="44"/>
        <v>0</v>
      </c>
      <c r="F192" s="50">
        <f t="shared" si="44"/>
        <v>0</v>
      </c>
      <c r="G192" s="50">
        <f t="shared" si="44"/>
        <v>0</v>
      </c>
      <c r="H192" s="50">
        <f t="shared" si="44"/>
        <v>0</v>
      </c>
      <c r="I192" s="50">
        <f t="shared" si="44"/>
        <v>0</v>
      </c>
      <c r="J192" s="50">
        <f t="shared" si="44"/>
        <v>0</v>
      </c>
      <c r="K192" s="50">
        <f t="shared" si="44"/>
        <v>0</v>
      </c>
      <c r="L192" s="50">
        <f t="shared" si="44"/>
        <v>0</v>
      </c>
      <c r="M192" s="50">
        <f t="shared" si="44"/>
        <v>0</v>
      </c>
      <c r="N192" s="50">
        <f>N193+N196</f>
        <v>0</v>
      </c>
      <c r="O192" s="50">
        <f>O193+O196</f>
        <v>0</v>
      </c>
      <c r="P192" s="73"/>
      <c r="Q192" s="74"/>
      <c r="R192" s="74"/>
      <c r="S192" s="74"/>
      <c r="T192" s="74"/>
      <c r="U192" s="74"/>
      <c r="V192" s="74"/>
      <c r="W192" s="74"/>
      <c r="X192" s="74"/>
      <c r="Y192" s="74"/>
      <c r="Z192" s="74"/>
      <c r="AA192" s="74"/>
      <c r="AB192" s="74"/>
      <c r="AC192" s="74"/>
      <c r="AD192" s="74"/>
      <c r="AE192" s="74"/>
      <c r="AF192" s="74"/>
      <c r="AG192" s="74"/>
      <c r="AH192" s="74"/>
      <c r="AI192" s="74"/>
      <c r="AJ192" s="74"/>
      <c r="AK192" s="74"/>
      <c r="AL192" s="74"/>
    </row>
    <row r="193" spans="1:38" s="75" customFormat="1" ht="63">
      <c r="A193" s="42" t="s">
        <v>173</v>
      </c>
      <c r="B193" s="56" t="s">
        <v>174</v>
      </c>
      <c r="C193" s="79" t="s">
        <v>23</v>
      </c>
      <c r="D193" s="50">
        <f t="shared" ref="D193:M193" si="45">SUM(D194:D195)</f>
        <v>0</v>
      </c>
      <c r="E193" s="50">
        <f t="shared" si="45"/>
        <v>0</v>
      </c>
      <c r="F193" s="50">
        <f t="shared" si="45"/>
        <v>0</v>
      </c>
      <c r="G193" s="50">
        <f t="shared" si="45"/>
        <v>0</v>
      </c>
      <c r="H193" s="50">
        <f t="shared" si="45"/>
        <v>0</v>
      </c>
      <c r="I193" s="50">
        <f t="shared" si="45"/>
        <v>0</v>
      </c>
      <c r="J193" s="50">
        <f t="shared" si="45"/>
        <v>0</v>
      </c>
      <c r="K193" s="50">
        <f t="shared" si="45"/>
        <v>0</v>
      </c>
      <c r="L193" s="50">
        <f t="shared" si="45"/>
        <v>0</v>
      </c>
      <c r="M193" s="50">
        <f t="shared" si="45"/>
        <v>0</v>
      </c>
      <c r="N193" s="50">
        <f>SUM(N194:N195)</f>
        <v>0</v>
      </c>
      <c r="O193" s="50">
        <f>SUM(O194:O195)</f>
        <v>0</v>
      </c>
      <c r="P193" s="73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  <c r="AI193" s="74"/>
      <c r="AJ193" s="74"/>
      <c r="AK193" s="74"/>
      <c r="AL193" s="74"/>
    </row>
    <row r="194" spans="1:38" hidden="1">
      <c r="A194" s="55"/>
      <c r="B194" s="61"/>
      <c r="C194" s="66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49"/>
    </row>
    <row r="195" spans="1:38" hidden="1">
      <c r="A195" s="55"/>
      <c r="B195" s="80"/>
      <c r="C195" s="66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49"/>
    </row>
    <row r="196" spans="1:38" s="75" customFormat="1" ht="47.25">
      <c r="A196" s="42" t="s">
        <v>175</v>
      </c>
      <c r="B196" s="56" t="s">
        <v>176</v>
      </c>
      <c r="C196" s="53" t="s">
        <v>23</v>
      </c>
      <c r="D196" s="50">
        <f t="shared" ref="D196:M196" si="46">SUM(D197:D198)</f>
        <v>0</v>
      </c>
      <c r="E196" s="50">
        <f t="shared" si="46"/>
        <v>0</v>
      </c>
      <c r="F196" s="50">
        <f t="shared" si="46"/>
        <v>0</v>
      </c>
      <c r="G196" s="50">
        <f t="shared" si="46"/>
        <v>0</v>
      </c>
      <c r="H196" s="50">
        <f t="shared" si="46"/>
        <v>0</v>
      </c>
      <c r="I196" s="50">
        <f t="shared" si="46"/>
        <v>0</v>
      </c>
      <c r="J196" s="50">
        <f t="shared" si="46"/>
        <v>0</v>
      </c>
      <c r="K196" s="50">
        <f t="shared" si="46"/>
        <v>0</v>
      </c>
      <c r="L196" s="50">
        <f t="shared" si="46"/>
        <v>0</v>
      </c>
      <c r="M196" s="50">
        <f t="shared" si="46"/>
        <v>0</v>
      </c>
      <c r="N196" s="50">
        <f>SUM(N197:N198)</f>
        <v>0</v>
      </c>
      <c r="O196" s="50">
        <f>SUM(O197:O198)</f>
        <v>0</v>
      </c>
      <c r="P196" s="73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  <c r="AI196" s="74"/>
      <c r="AJ196" s="74"/>
      <c r="AK196" s="74"/>
      <c r="AL196" s="74"/>
    </row>
    <row r="197" spans="1:38" hidden="1">
      <c r="A197" s="55"/>
      <c r="B197" s="61"/>
      <c r="C197" s="57"/>
      <c r="D197" s="69">
        <f>J197-R197-X197</f>
        <v>0</v>
      </c>
      <c r="E197" s="69">
        <f t="shared" ref="E197:J197" si="47">P197-S197-Y197</f>
        <v>0</v>
      </c>
      <c r="F197" s="69">
        <f t="shared" si="47"/>
        <v>0</v>
      </c>
      <c r="G197" s="69">
        <f t="shared" si="47"/>
        <v>0</v>
      </c>
      <c r="H197" s="69">
        <f t="shared" si="47"/>
        <v>0</v>
      </c>
      <c r="I197" s="69">
        <f t="shared" si="47"/>
        <v>0</v>
      </c>
      <c r="J197" s="69">
        <f t="shared" si="47"/>
        <v>0</v>
      </c>
      <c r="K197" s="69">
        <f>S197-Y197-AE197</f>
        <v>0</v>
      </c>
      <c r="L197" s="69">
        <f>T197-Z197-AF197</f>
        <v>0</v>
      </c>
      <c r="M197" s="69">
        <f>U197-AA197-AG197</f>
        <v>0</v>
      </c>
      <c r="N197" s="69">
        <f>V197-AB197-AH197</f>
        <v>0</v>
      </c>
      <c r="O197" s="69">
        <f>W197-AC197-AI197</f>
        <v>0</v>
      </c>
      <c r="P197" s="49"/>
    </row>
    <row r="198" spans="1:38" hidden="1">
      <c r="A198" s="55"/>
      <c r="B198" s="80"/>
      <c r="C198" s="66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49"/>
    </row>
    <row r="199" spans="1:38" s="75" customFormat="1" ht="31.5">
      <c r="A199" s="42" t="s">
        <v>177</v>
      </c>
      <c r="B199" s="56" t="s">
        <v>178</v>
      </c>
      <c r="C199" s="79" t="s">
        <v>23</v>
      </c>
      <c r="D199" s="50">
        <f t="shared" ref="D199:O199" si="48">SUM(D200:D217)</f>
        <v>0</v>
      </c>
      <c r="E199" s="50">
        <f t="shared" si="48"/>
        <v>0</v>
      </c>
      <c r="F199" s="50">
        <f t="shared" si="48"/>
        <v>0</v>
      </c>
      <c r="G199" s="50">
        <f t="shared" si="48"/>
        <v>0</v>
      </c>
      <c r="H199" s="50">
        <f t="shared" si="48"/>
        <v>0</v>
      </c>
      <c r="I199" s="50">
        <f t="shared" si="48"/>
        <v>0</v>
      </c>
      <c r="J199" s="50">
        <f t="shared" si="48"/>
        <v>0</v>
      </c>
      <c r="K199" s="50">
        <f t="shared" si="48"/>
        <v>0</v>
      </c>
      <c r="L199" s="50">
        <f t="shared" si="48"/>
        <v>0</v>
      </c>
      <c r="M199" s="50">
        <f t="shared" si="48"/>
        <v>0</v>
      </c>
      <c r="N199" s="50">
        <f t="shared" si="48"/>
        <v>0</v>
      </c>
      <c r="O199" s="50">
        <f t="shared" si="48"/>
        <v>0</v>
      </c>
      <c r="P199" s="73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</row>
    <row r="200" spans="1:38" s="81" customFormat="1" ht="31.5">
      <c r="A200" s="55" t="s">
        <v>179</v>
      </c>
      <c r="B200" s="61" t="str">
        <f>'[1]8'!B203</f>
        <v>Переустройство электрических сетей в районе мкр. Совхоз Техникум</v>
      </c>
      <c r="C200" s="61" t="str">
        <f>'[1]8'!C203</f>
        <v>P_НС.2025.01</v>
      </c>
      <c r="D200" s="69">
        <v>0</v>
      </c>
      <c r="E200" s="69">
        <v>0</v>
      </c>
      <c r="F200" s="69">
        <v>0</v>
      </c>
      <c r="G200" s="69">
        <v>0</v>
      </c>
      <c r="H200" s="69">
        <v>0</v>
      </c>
      <c r="I200" s="69">
        <v>0</v>
      </c>
      <c r="J200" s="69">
        <v>0</v>
      </c>
      <c r="K200" s="69">
        <v>0</v>
      </c>
      <c r="L200" s="69">
        <v>0</v>
      </c>
      <c r="M200" s="69">
        <v>0</v>
      </c>
      <c r="N200" s="69">
        <f t="shared" ref="N200:O229" si="49">D200+F200+H200+J200+L200</f>
        <v>0</v>
      </c>
      <c r="O200" s="69">
        <f t="shared" si="49"/>
        <v>0</v>
      </c>
      <c r="P200" s="49"/>
    </row>
    <row r="201" spans="1:38" s="82" customFormat="1" ht="63">
      <c r="A201" s="55" t="s">
        <v>180</v>
      </c>
      <c r="B201" s="61" t="str">
        <f>'[1]8'!B204</f>
        <v>Переустройство электрических сетей для повышения надежности и качества электроснабжения потребителей подключенные от ТП-262</v>
      </c>
      <c r="C201" s="61" t="str">
        <f>'[1]8'!C204</f>
        <v>P_НС.2025.02</v>
      </c>
      <c r="D201" s="69">
        <v>0</v>
      </c>
      <c r="E201" s="69">
        <v>0</v>
      </c>
      <c r="F201" s="69">
        <v>0</v>
      </c>
      <c r="G201" s="69">
        <v>0</v>
      </c>
      <c r="H201" s="69">
        <v>0</v>
      </c>
      <c r="I201" s="69">
        <v>0</v>
      </c>
      <c r="J201" s="69">
        <v>0</v>
      </c>
      <c r="K201" s="69">
        <v>0</v>
      </c>
      <c r="L201" s="69">
        <v>0</v>
      </c>
      <c r="M201" s="69">
        <v>0</v>
      </c>
      <c r="N201" s="69">
        <f t="shared" si="49"/>
        <v>0</v>
      </c>
      <c r="O201" s="69">
        <f t="shared" si="49"/>
        <v>0</v>
      </c>
      <c r="P201" s="49"/>
    </row>
    <row r="202" spans="1:38" ht="31.5">
      <c r="A202" s="55" t="s">
        <v>181</v>
      </c>
      <c r="B202" s="61" t="str">
        <f>'[1]8'!B205</f>
        <v>Строительство электрических сетей КЛ-10 кВ ф.54 от ПС 10/10 "Терновка"-РТП-681</v>
      </c>
      <c r="C202" s="61" t="str">
        <f>'[1]8'!C205</f>
        <v>Р_НС.2025.03</v>
      </c>
      <c r="D202" s="69">
        <v>0</v>
      </c>
      <c r="E202" s="69">
        <v>0</v>
      </c>
      <c r="F202" s="69">
        <v>0</v>
      </c>
      <c r="G202" s="69">
        <v>0</v>
      </c>
      <c r="H202" s="69">
        <v>0</v>
      </c>
      <c r="I202" s="69">
        <v>0</v>
      </c>
      <c r="J202" s="69">
        <v>0</v>
      </c>
      <c r="K202" s="69">
        <v>0</v>
      </c>
      <c r="L202" s="69">
        <v>0</v>
      </c>
      <c r="M202" s="69">
        <v>0</v>
      </c>
      <c r="N202" s="69">
        <f t="shared" si="49"/>
        <v>0</v>
      </c>
      <c r="O202" s="69">
        <f t="shared" si="49"/>
        <v>0</v>
      </c>
      <c r="P202" s="49"/>
    </row>
    <row r="203" spans="1:38" ht="31.5">
      <c r="A203" s="55" t="s">
        <v>182</v>
      </c>
      <c r="B203" s="61" t="str">
        <f>'[1]8'!B206</f>
        <v>Строительство КЛ-6 кВ от ТП-30 до ТП-131 по ул. Богданова, г.Пенза</v>
      </c>
      <c r="C203" s="61" t="str">
        <f>'[1]8'!C206</f>
        <v>Р_НС.2025.04</v>
      </c>
      <c r="D203" s="69">
        <v>0</v>
      </c>
      <c r="E203" s="69">
        <v>0</v>
      </c>
      <c r="F203" s="69">
        <v>0</v>
      </c>
      <c r="G203" s="69">
        <v>0</v>
      </c>
      <c r="H203" s="69">
        <v>0</v>
      </c>
      <c r="I203" s="69">
        <v>0</v>
      </c>
      <c r="J203" s="69">
        <v>0</v>
      </c>
      <c r="K203" s="69">
        <v>0</v>
      </c>
      <c r="L203" s="69">
        <v>0</v>
      </c>
      <c r="M203" s="69">
        <v>0</v>
      </c>
      <c r="N203" s="69">
        <f t="shared" si="49"/>
        <v>0</v>
      </c>
      <c r="O203" s="69">
        <f t="shared" si="49"/>
        <v>0</v>
      </c>
      <c r="P203" s="49"/>
    </row>
    <row r="204" spans="1:38" ht="31.5">
      <c r="A204" s="55" t="s">
        <v>183</v>
      </c>
      <c r="B204" s="61" t="str">
        <f>'[1]8'!B207</f>
        <v>Модернизация линейного объекта КЛ-6кВ ТП-20 - ТП-32 по ул.Лермонтова, г.Пенза</v>
      </c>
      <c r="C204" s="61" t="str">
        <f>'[1]8'!C207</f>
        <v>Q_HC.2026.01</v>
      </c>
      <c r="D204" s="76">
        <v>0</v>
      </c>
      <c r="E204" s="76">
        <v>0</v>
      </c>
      <c r="F204" s="76">
        <v>0</v>
      </c>
      <c r="G204" s="76">
        <v>0</v>
      </c>
      <c r="H204" s="76">
        <v>0</v>
      </c>
      <c r="I204" s="76">
        <v>0</v>
      </c>
      <c r="J204" s="76">
        <v>0</v>
      </c>
      <c r="K204" s="76">
        <v>0</v>
      </c>
      <c r="L204" s="76">
        <v>0</v>
      </c>
      <c r="M204" s="76">
        <v>0</v>
      </c>
      <c r="N204" s="69">
        <f t="shared" si="49"/>
        <v>0</v>
      </c>
      <c r="O204" s="69">
        <f t="shared" si="49"/>
        <v>0</v>
      </c>
      <c r="P204" s="49"/>
    </row>
    <row r="205" spans="1:38" ht="31.5">
      <c r="A205" s="55" t="s">
        <v>184</v>
      </c>
      <c r="B205" s="61" t="str">
        <f>'[1]8'!B208</f>
        <v>Модернизация линейного объекта КЛ-10кВ ТП-236 - ТП-239 по ул.Минской, г.Пенза</v>
      </c>
      <c r="C205" s="61" t="str">
        <f>'[1]8'!C208</f>
        <v>Q_HC.2026.02</v>
      </c>
      <c r="D205" s="76">
        <v>0</v>
      </c>
      <c r="E205" s="76">
        <v>0</v>
      </c>
      <c r="F205" s="76">
        <v>0</v>
      </c>
      <c r="G205" s="76">
        <v>0</v>
      </c>
      <c r="H205" s="76">
        <v>0</v>
      </c>
      <c r="I205" s="76">
        <v>0</v>
      </c>
      <c r="J205" s="76">
        <v>0</v>
      </c>
      <c r="K205" s="76">
        <v>0</v>
      </c>
      <c r="L205" s="76">
        <v>0</v>
      </c>
      <c r="M205" s="76">
        <v>0</v>
      </c>
      <c r="N205" s="69">
        <f t="shared" si="49"/>
        <v>0</v>
      </c>
      <c r="O205" s="69">
        <f t="shared" si="49"/>
        <v>0</v>
      </c>
      <c r="P205" s="49"/>
    </row>
    <row r="206" spans="1:38" ht="31.5">
      <c r="A206" s="55" t="s">
        <v>185</v>
      </c>
      <c r="B206" s="61" t="str">
        <f>'[1]8'!B209</f>
        <v>Модернизация КЛ-10 кВ ТП-2329 -РУ-6кВ ТП-2330 по ул.Подлесной</v>
      </c>
      <c r="C206" s="61" t="str">
        <f>'[1]8'!C209</f>
        <v>Q_HC.2026.03</v>
      </c>
      <c r="D206" s="76">
        <v>0</v>
      </c>
      <c r="E206" s="76">
        <v>0</v>
      </c>
      <c r="F206" s="76">
        <v>0</v>
      </c>
      <c r="G206" s="76">
        <v>0</v>
      </c>
      <c r="H206" s="76">
        <v>0</v>
      </c>
      <c r="I206" s="76">
        <v>0</v>
      </c>
      <c r="J206" s="76">
        <v>0</v>
      </c>
      <c r="K206" s="76">
        <v>0</v>
      </c>
      <c r="L206" s="76">
        <v>0</v>
      </c>
      <c r="M206" s="76">
        <v>0</v>
      </c>
      <c r="N206" s="69">
        <f t="shared" si="49"/>
        <v>0</v>
      </c>
      <c r="O206" s="69">
        <f t="shared" si="49"/>
        <v>0</v>
      </c>
      <c r="P206" s="49"/>
    </row>
    <row r="207" spans="1:38" ht="31.5">
      <c r="A207" s="55" t="s">
        <v>186</v>
      </c>
      <c r="B207" s="61" t="str">
        <f>'[1]8'!B210</f>
        <v>Модернизация 2КЛ-10кВ п/ст Фотозатвор -ТП-639 по ул.Калинина</v>
      </c>
      <c r="C207" s="61" t="str">
        <f>'[1]8'!C210</f>
        <v>Q_HC.2026.04</v>
      </c>
      <c r="D207" s="76">
        <v>0</v>
      </c>
      <c r="E207" s="76">
        <v>0</v>
      </c>
      <c r="F207" s="76">
        <v>0</v>
      </c>
      <c r="G207" s="76">
        <v>0</v>
      </c>
      <c r="H207" s="76">
        <v>0</v>
      </c>
      <c r="I207" s="76">
        <v>0</v>
      </c>
      <c r="J207" s="76">
        <v>0</v>
      </c>
      <c r="K207" s="76">
        <v>0</v>
      </c>
      <c r="L207" s="76">
        <v>0</v>
      </c>
      <c r="M207" s="76">
        <v>0</v>
      </c>
      <c r="N207" s="69">
        <f t="shared" si="49"/>
        <v>0</v>
      </c>
      <c r="O207" s="69">
        <f t="shared" si="49"/>
        <v>0</v>
      </c>
      <c r="P207" s="49"/>
    </row>
    <row r="208" spans="1:38" s="83" customFormat="1" ht="47.25">
      <c r="A208" s="55" t="s">
        <v>187</v>
      </c>
      <c r="B208" s="61" t="str">
        <f>'[1]8'!B211</f>
        <v>Строительство электрических сетей КЛ-10 кВ КТП-521 - КТП-5105 в районе проспекта Победы, г. Пенза</v>
      </c>
      <c r="C208" s="61" t="str">
        <f>'[1]8'!C211</f>
        <v>Q_HC.2026.05</v>
      </c>
      <c r="D208" s="76">
        <v>0</v>
      </c>
      <c r="E208" s="76">
        <v>0</v>
      </c>
      <c r="F208" s="76">
        <v>0</v>
      </c>
      <c r="G208" s="76">
        <v>0</v>
      </c>
      <c r="H208" s="76">
        <v>0</v>
      </c>
      <c r="I208" s="76">
        <v>0</v>
      </c>
      <c r="J208" s="76">
        <v>0</v>
      </c>
      <c r="K208" s="76">
        <v>0</v>
      </c>
      <c r="L208" s="76">
        <v>0</v>
      </c>
      <c r="M208" s="76">
        <v>0</v>
      </c>
      <c r="N208" s="69">
        <f t="shared" si="49"/>
        <v>0</v>
      </c>
      <c r="O208" s="69">
        <f t="shared" si="49"/>
        <v>0</v>
      </c>
      <c r="P208" s="49"/>
    </row>
    <row r="209" spans="1:16" ht="31.5">
      <c r="A209" s="55" t="s">
        <v>188</v>
      </c>
      <c r="B209" s="61" t="str">
        <f>'[1]8'!B212</f>
        <v>Реконструкция линейного объекта 2КЛ-10 кВ РП-22 – ТП-562 по пр-ту Строителей, г.Пенза (1 этап)</v>
      </c>
      <c r="C209" s="61" t="str">
        <f>'[1]8'!C212</f>
        <v>Q_HC.2026.06</v>
      </c>
      <c r="D209" s="76">
        <v>0</v>
      </c>
      <c r="E209" s="76">
        <v>0</v>
      </c>
      <c r="F209" s="76">
        <v>0</v>
      </c>
      <c r="G209" s="76">
        <v>0</v>
      </c>
      <c r="H209" s="76">
        <v>0</v>
      </c>
      <c r="I209" s="76">
        <v>0</v>
      </c>
      <c r="J209" s="76">
        <v>0</v>
      </c>
      <c r="K209" s="76">
        <v>0</v>
      </c>
      <c r="L209" s="76">
        <v>0</v>
      </c>
      <c r="M209" s="76">
        <v>0</v>
      </c>
      <c r="N209" s="69">
        <f t="shared" si="49"/>
        <v>0</v>
      </c>
      <c r="O209" s="69">
        <f t="shared" si="49"/>
        <v>0</v>
      </c>
      <c r="P209" s="49"/>
    </row>
    <row r="210" spans="1:16" ht="31.5">
      <c r="A210" s="55" t="s">
        <v>189</v>
      </c>
      <c r="B210" s="61" t="str">
        <f>'[1]8'!B213</f>
        <v>Реконструкция линейного объекта КЛ-10 кВ ТП-253 – ТП-236 по ул. Минской, г.Пенза</v>
      </c>
      <c r="C210" s="61" t="str">
        <f>'[1]8'!C213</f>
        <v>Q_HC.2026.07</v>
      </c>
      <c r="D210" s="76">
        <v>0</v>
      </c>
      <c r="E210" s="76">
        <v>0</v>
      </c>
      <c r="F210" s="76">
        <v>0</v>
      </c>
      <c r="G210" s="76">
        <v>0</v>
      </c>
      <c r="H210" s="76">
        <v>0</v>
      </c>
      <c r="I210" s="76">
        <v>0</v>
      </c>
      <c r="J210" s="76">
        <v>0</v>
      </c>
      <c r="K210" s="76">
        <v>0</v>
      </c>
      <c r="L210" s="76">
        <v>0</v>
      </c>
      <c r="M210" s="76">
        <v>0</v>
      </c>
      <c r="N210" s="69">
        <f t="shared" si="49"/>
        <v>0</v>
      </c>
      <c r="O210" s="69">
        <f t="shared" si="49"/>
        <v>0</v>
      </c>
      <c r="P210" s="49"/>
    </row>
    <row r="211" spans="1:16" ht="31.5">
      <c r="A211" s="55" t="s">
        <v>190</v>
      </c>
      <c r="B211" s="61" t="str">
        <f>'[1]8'!B214</f>
        <v>Реконструкция линейного объекта КЛ-10кВ ТП-310-ТП-384 по ул.Мотоциклетной, г.Пенза</v>
      </c>
      <c r="C211" s="61" t="str">
        <f>'[1]8'!C214</f>
        <v>Q_HC.2026.08</v>
      </c>
      <c r="D211" s="76">
        <v>0</v>
      </c>
      <c r="E211" s="76">
        <v>0</v>
      </c>
      <c r="F211" s="76">
        <v>0</v>
      </c>
      <c r="G211" s="76">
        <v>0</v>
      </c>
      <c r="H211" s="76">
        <v>0</v>
      </c>
      <c r="I211" s="76">
        <v>0</v>
      </c>
      <c r="J211" s="76">
        <v>0</v>
      </c>
      <c r="K211" s="76">
        <v>0</v>
      </c>
      <c r="L211" s="76">
        <v>0</v>
      </c>
      <c r="M211" s="76">
        <v>0</v>
      </c>
      <c r="N211" s="69">
        <f t="shared" si="49"/>
        <v>0</v>
      </c>
      <c r="O211" s="69">
        <f t="shared" si="49"/>
        <v>0</v>
      </c>
      <c r="P211" s="49"/>
    </row>
    <row r="212" spans="1:16" ht="31.5">
      <c r="A212" s="55" t="s">
        <v>191</v>
      </c>
      <c r="B212" s="61" t="str">
        <f>'[1]8'!B215</f>
        <v>Реконструкция линейного объекта КЛ-10кВ ТП-310-ТП-392 по ул.Тимирязева, г.Пенза</v>
      </c>
      <c r="C212" s="61" t="str">
        <f>'[1]8'!C215</f>
        <v>Q_HC.2026.09</v>
      </c>
      <c r="D212" s="76">
        <v>0</v>
      </c>
      <c r="E212" s="76">
        <v>0</v>
      </c>
      <c r="F212" s="76">
        <v>0</v>
      </c>
      <c r="G212" s="76">
        <v>0</v>
      </c>
      <c r="H212" s="76">
        <v>0</v>
      </c>
      <c r="I212" s="76">
        <v>0</v>
      </c>
      <c r="J212" s="76">
        <v>0</v>
      </c>
      <c r="K212" s="76">
        <v>0</v>
      </c>
      <c r="L212" s="76">
        <v>0</v>
      </c>
      <c r="M212" s="76">
        <v>0</v>
      </c>
      <c r="N212" s="69">
        <f t="shared" si="49"/>
        <v>0</v>
      </c>
      <c r="O212" s="69">
        <f t="shared" si="49"/>
        <v>0</v>
      </c>
      <c r="P212" s="49"/>
    </row>
    <row r="213" spans="1:16" ht="63">
      <c r="A213" s="55" t="s">
        <v>192</v>
      </c>
      <c r="B213" s="61" t="str">
        <f>'[1]8'!B216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213" s="61" t="str">
        <f>'[1]8'!C216</f>
        <v>Q_HC.2026.10</v>
      </c>
      <c r="D213" s="76">
        <v>0</v>
      </c>
      <c r="E213" s="76">
        <v>0</v>
      </c>
      <c r="F213" s="76">
        <v>0</v>
      </c>
      <c r="G213" s="76">
        <v>0</v>
      </c>
      <c r="H213" s="76">
        <v>0</v>
      </c>
      <c r="I213" s="76">
        <v>0</v>
      </c>
      <c r="J213" s="76">
        <v>0</v>
      </c>
      <c r="K213" s="76">
        <v>0</v>
      </c>
      <c r="L213" s="76">
        <v>0</v>
      </c>
      <c r="M213" s="76">
        <v>0</v>
      </c>
      <c r="N213" s="69">
        <f t="shared" si="49"/>
        <v>0</v>
      </c>
      <c r="O213" s="69">
        <f t="shared" si="49"/>
        <v>0</v>
      </c>
      <c r="P213" s="49"/>
    </row>
    <row r="214" spans="1:16" ht="31.5">
      <c r="A214" s="55" t="s">
        <v>193</v>
      </c>
      <c r="B214" s="61" t="str">
        <f>'[1]8'!B217</f>
        <v>Строительство электрических сетей КЛ-10 ф.54 от ПС 110/10 "Терновка"-РТП №681</v>
      </c>
      <c r="C214" s="61" t="str">
        <f>'[1]8'!C217</f>
        <v>Р_НС.2025.03</v>
      </c>
      <c r="D214" s="76">
        <v>0</v>
      </c>
      <c r="E214" s="76">
        <v>0</v>
      </c>
      <c r="F214" s="76">
        <v>0</v>
      </c>
      <c r="G214" s="76">
        <v>0</v>
      </c>
      <c r="H214" s="76">
        <v>0</v>
      </c>
      <c r="I214" s="76">
        <v>0</v>
      </c>
      <c r="J214" s="76">
        <v>0</v>
      </c>
      <c r="K214" s="76">
        <v>0</v>
      </c>
      <c r="L214" s="76">
        <v>0</v>
      </c>
      <c r="M214" s="76">
        <v>0</v>
      </c>
      <c r="N214" s="69">
        <f t="shared" si="49"/>
        <v>0</v>
      </c>
      <c r="O214" s="69">
        <f t="shared" si="49"/>
        <v>0</v>
      </c>
      <c r="P214" s="49"/>
    </row>
    <row r="215" spans="1:16" ht="47.25">
      <c r="A215" s="55" t="s">
        <v>194</v>
      </c>
      <c r="B215" s="61" t="str">
        <f>'[1]8'!B218</f>
        <v>Реконструкция участка КЛ-10 кВ ПС 110/10 кВ "Новозападная" (ф.62) -РП-61 по ул.Лермонтова, г.Пенза</v>
      </c>
      <c r="C215" s="61" t="str">
        <f>'[1]8'!C218</f>
        <v>Q_HC.2026.12</v>
      </c>
      <c r="D215" s="76">
        <v>0</v>
      </c>
      <c r="E215" s="76">
        <v>0</v>
      </c>
      <c r="F215" s="76">
        <v>0</v>
      </c>
      <c r="G215" s="76">
        <v>0</v>
      </c>
      <c r="H215" s="76">
        <v>0</v>
      </c>
      <c r="I215" s="76">
        <v>0</v>
      </c>
      <c r="J215" s="76">
        <v>0</v>
      </c>
      <c r="K215" s="76">
        <v>0</v>
      </c>
      <c r="L215" s="76">
        <v>0</v>
      </c>
      <c r="M215" s="76">
        <v>0</v>
      </c>
      <c r="N215" s="69">
        <f t="shared" si="49"/>
        <v>0</v>
      </c>
      <c r="O215" s="69">
        <f t="shared" si="49"/>
        <v>0</v>
      </c>
      <c r="P215" s="49"/>
    </row>
    <row r="216" spans="1:16" s="84" customFormat="1" ht="31.5">
      <c r="A216" s="55" t="s">
        <v>195</v>
      </c>
      <c r="B216" s="61" t="str">
        <f>'[1]8'!B219</f>
        <v>Строительство электрических сетей КЛ-10кВ от РТП в районе ТП-367 - ТП-80</v>
      </c>
      <c r="C216" s="61" t="str">
        <f>'[1]8'!C219</f>
        <v>R_HC.2027.02</v>
      </c>
      <c r="D216" s="76">
        <v>0</v>
      </c>
      <c r="E216" s="76">
        <v>0</v>
      </c>
      <c r="F216" s="76">
        <v>0</v>
      </c>
      <c r="G216" s="76">
        <v>0</v>
      </c>
      <c r="H216" s="76">
        <v>0</v>
      </c>
      <c r="I216" s="76">
        <v>0</v>
      </c>
      <c r="J216" s="76">
        <v>0</v>
      </c>
      <c r="K216" s="76">
        <v>0</v>
      </c>
      <c r="L216" s="76">
        <v>0</v>
      </c>
      <c r="M216" s="76">
        <v>0</v>
      </c>
      <c r="N216" s="69">
        <f t="shared" si="49"/>
        <v>0</v>
      </c>
      <c r="O216" s="69">
        <f t="shared" si="49"/>
        <v>0</v>
      </c>
      <c r="P216" s="49"/>
    </row>
    <row r="217" spans="1:16" ht="31.5">
      <c r="A217" s="55" t="s">
        <v>196</v>
      </c>
      <c r="B217" s="61" t="str">
        <f>'[1]8'!B220</f>
        <v>Строительство кабельной линии 10 (6) кВ ЦРП 35/10 (Саранская)- РП-2302</v>
      </c>
      <c r="C217" s="61" t="str">
        <f>'[1]8'!C220</f>
        <v>R_HC.2027.01</v>
      </c>
      <c r="D217" s="76">
        <v>0</v>
      </c>
      <c r="E217" s="76">
        <v>0</v>
      </c>
      <c r="F217" s="76">
        <v>0</v>
      </c>
      <c r="G217" s="76">
        <v>0</v>
      </c>
      <c r="H217" s="76">
        <v>0</v>
      </c>
      <c r="I217" s="76">
        <v>0</v>
      </c>
      <c r="J217" s="76">
        <v>0</v>
      </c>
      <c r="K217" s="76">
        <v>0</v>
      </c>
      <c r="L217" s="76">
        <v>0</v>
      </c>
      <c r="M217" s="76">
        <v>0</v>
      </c>
      <c r="N217" s="69">
        <f t="shared" si="49"/>
        <v>0</v>
      </c>
      <c r="O217" s="69">
        <f t="shared" si="49"/>
        <v>0</v>
      </c>
      <c r="P217" s="49"/>
    </row>
    <row r="218" spans="1:16" ht="47.25">
      <c r="A218" s="55" t="s">
        <v>197</v>
      </c>
      <c r="B218" s="61" t="str">
        <f>'[1]8'!B221</f>
        <v>Реконструкция линейного объекта 2КЛ-10кВ РП-22-ТП-562 по проспекту Строителей, г.Пенза (2 этап)</v>
      </c>
      <c r="C218" s="61" t="str">
        <f>'[1]8'!C221</f>
        <v>R_HC.2027.03</v>
      </c>
      <c r="D218" s="69">
        <v>0</v>
      </c>
      <c r="E218" s="69">
        <v>0</v>
      </c>
      <c r="F218" s="69">
        <v>0</v>
      </c>
      <c r="G218" s="69">
        <v>0</v>
      </c>
      <c r="H218" s="69">
        <v>0</v>
      </c>
      <c r="I218" s="69">
        <v>0</v>
      </c>
      <c r="J218" s="69">
        <v>0</v>
      </c>
      <c r="K218" s="69">
        <v>0</v>
      </c>
      <c r="L218" s="69">
        <v>0</v>
      </c>
      <c r="M218" s="69">
        <v>0</v>
      </c>
      <c r="N218" s="69">
        <f t="shared" si="49"/>
        <v>0</v>
      </c>
      <c r="O218" s="69">
        <f t="shared" si="49"/>
        <v>0</v>
      </c>
      <c r="P218" s="49"/>
    </row>
    <row r="219" spans="1:16" ht="31.5">
      <c r="A219" s="55" t="s">
        <v>198</v>
      </c>
      <c r="B219" s="61" t="str">
        <f>'[1]8'!B222</f>
        <v>Реконструкция линейного объекта КЛ-6кВ ТП-2130-ТП-73 по ул.Аустрина, г.Пенза</v>
      </c>
      <c r="C219" s="61" t="str">
        <f>'[1]8'!C222</f>
        <v>R_HC.2027.04</v>
      </c>
      <c r="D219" s="69">
        <v>0</v>
      </c>
      <c r="E219" s="69">
        <v>0</v>
      </c>
      <c r="F219" s="69">
        <v>0</v>
      </c>
      <c r="G219" s="69">
        <v>0</v>
      </c>
      <c r="H219" s="69">
        <v>0</v>
      </c>
      <c r="I219" s="69">
        <v>0</v>
      </c>
      <c r="J219" s="69">
        <v>0</v>
      </c>
      <c r="K219" s="69">
        <v>0</v>
      </c>
      <c r="L219" s="69">
        <v>0</v>
      </c>
      <c r="M219" s="69">
        <v>0</v>
      </c>
      <c r="N219" s="69">
        <f t="shared" si="49"/>
        <v>0</v>
      </c>
      <c r="O219" s="69">
        <f t="shared" si="49"/>
        <v>0</v>
      </c>
      <c r="P219" s="49"/>
    </row>
    <row r="220" spans="1:16" s="83" customFormat="1" ht="31.5">
      <c r="A220" s="55" t="s">
        <v>199</v>
      </c>
      <c r="B220" s="61" t="str">
        <f>'[1]8'!B223</f>
        <v>Реконструкция линейного объекта 2КЛ-6 кВ ПС Маяк – ТП-329 по ул. 1-й Порядок, г.Пенза</v>
      </c>
      <c r="C220" s="61" t="str">
        <f>'[1]8'!C223</f>
        <v>R_HC.2027.05</v>
      </c>
      <c r="D220" s="69">
        <v>0</v>
      </c>
      <c r="E220" s="69">
        <v>0</v>
      </c>
      <c r="F220" s="69">
        <v>0</v>
      </c>
      <c r="G220" s="69">
        <v>0</v>
      </c>
      <c r="H220" s="69">
        <v>0</v>
      </c>
      <c r="I220" s="69">
        <v>0</v>
      </c>
      <c r="J220" s="69">
        <v>0</v>
      </c>
      <c r="K220" s="69">
        <v>0</v>
      </c>
      <c r="L220" s="69">
        <v>0</v>
      </c>
      <c r="M220" s="69">
        <v>0</v>
      </c>
      <c r="N220" s="69">
        <f t="shared" si="49"/>
        <v>0</v>
      </c>
      <c r="O220" s="69">
        <f t="shared" si="49"/>
        <v>0</v>
      </c>
      <c r="P220" s="49"/>
    </row>
    <row r="221" spans="1:16" ht="47.25">
      <c r="A221" s="55" t="s">
        <v>200</v>
      </c>
      <c r="B221" s="61" t="str">
        <f>'[1]8'!B224</f>
        <v>Реконструкция участка КЛ-10кВ ПС 110/10кВ "новозападная" (ф.3) -РП-61 по ул.Окружной (дублер), г.Пенза</v>
      </c>
      <c r="C221" s="61" t="str">
        <f>'[1]8'!C224</f>
        <v>R_HC.2027.06</v>
      </c>
      <c r="D221" s="69">
        <v>0</v>
      </c>
      <c r="E221" s="69">
        <v>0</v>
      </c>
      <c r="F221" s="69">
        <v>0</v>
      </c>
      <c r="G221" s="69">
        <v>0</v>
      </c>
      <c r="H221" s="69">
        <v>0</v>
      </c>
      <c r="I221" s="69">
        <v>0</v>
      </c>
      <c r="J221" s="69">
        <v>0</v>
      </c>
      <c r="K221" s="69">
        <v>0</v>
      </c>
      <c r="L221" s="69">
        <v>0</v>
      </c>
      <c r="M221" s="69">
        <v>0</v>
      </c>
      <c r="N221" s="69">
        <f t="shared" si="49"/>
        <v>0</v>
      </c>
      <c r="O221" s="69">
        <f t="shared" si="49"/>
        <v>0</v>
      </c>
      <c r="P221" s="49"/>
    </row>
    <row r="222" spans="1:16" ht="31.5">
      <c r="A222" s="55" t="s">
        <v>201</v>
      </c>
      <c r="B222" s="61" t="str">
        <f>'[1]8'!B225</f>
        <v>Реконструкция КЛ-6кВ ТП-6-ТП-3 в районе проспекта Победы, г.Пенза</v>
      </c>
      <c r="C222" s="61" t="str">
        <f>'[1]8'!C225</f>
        <v>R_HC.2027.07</v>
      </c>
      <c r="D222" s="69">
        <v>0</v>
      </c>
      <c r="E222" s="69">
        <v>0</v>
      </c>
      <c r="F222" s="69">
        <v>0</v>
      </c>
      <c r="G222" s="69">
        <v>0</v>
      </c>
      <c r="H222" s="69">
        <v>0</v>
      </c>
      <c r="I222" s="69">
        <v>0</v>
      </c>
      <c r="J222" s="69">
        <v>0</v>
      </c>
      <c r="K222" s="69">
        <v>0</v>
      </c>
      <c r="L222" s="69">
        <v>0</v>
      </c>
      <c r="M222" s="69">
        <v>0</v>
      </c>
      <c r="N222" s="69">
        <f t="shared" si="49"/>
        <v>0</v>
      </c>
      <c r="O222" s="69">
        <f t="shared" si="49"/>
        <v>0</v>
      </c>
      <c r="P222" s="49"/>
    </row>
    <row r="223" spans="1:16" ht="31.5">
      <c r="A223" s="55" t="s">
        <v>202</v>
      </c>
      <c r="B223" s="61" t="str">
        <f>'[1]8'!B226</f>
        <v>Реконструкция линейного объекта 2КЛ-10 кВ РП-25 - ТП-797 по проспекту Строителей, г. Пенза</v>
      </c>
      <c r="C223" s="61" t="str">
        <f>'[1]8'!C226</f>
        <v>S_HC.2028.01</v>
      </c>
      <c r="D223" s="69">
        <v>0</v>
      </c>
      <c r="E223" s="69">
        <v>0</v>
      </c>
      <c r="F223" s="69">
        <v>0</v>
      </c>
      <c r="G223" s="69">
        <v>0</v>
      </c>
      <c r="H223" s="69">
        <v>0</v>
      </c>
      <c r="I223" s="69">
        <v>0</v>
      </c>
      <c r="J223" s="69">
        <v>0</v>
      </c>
      <c r="K223" s="69">
        <v>0</v>
      </c>
      <c r="L223" s="69">
        <v>0</v>
      </c>
      <c r="M223" s="69">
        <v>0</v>
      </c>
      <c r="N223" s="69">
        <f t="shared" si="49"/>
        <v>0</v>
      </c>
      <c r="O223" s="69">
        <f t="shared" si="49"/>
        <v>0</v>
      </c>
      <c r="P223" s="49"/>
    </row>
    <row r="224" spans="1:16" ht="31.5">
      <c r="A224" s="55" t="s">
        <v>203</v>
      </c>
      <c r="B224" s="61" t="str">
        <f>'[1]8'!B227</f>
        <v>Реконструкция линейного объекта 2КЛ-10 кВ РП-2002 – ТП-2346  по ул. Герцена, г. Пенза</v>
      </c>
      <c r="C224" s="61" t="str">
        <f>'[1]8'!C227</f>
        <v>S_HC.2028.02</v>
      </c>
      <c r="D224" s="69">
        <v>0</v>
      </c>
      <c r="E224" s="69">
        <v>0</v>
      </c>
      <c r="F224" s="69">
        <v>0</v>
      </c>
      <c r="G224" s="69">
        <v>0</v>
      </c>
      <c r="H224" s="69">
        <v>0</v>
      </c>
      <c r="I224" s="69">
        <v>0</v>
      </c>
      <c r="J224" s="69">
        <v>0</v>
      </c>
      <c r="K224" s="69">
        <v>0</v>
      </c>
      <c r="L224" s="69">
        <v>0</v>
      </c>
      <c r="M224" s="69">
        <v>0</v>
      </c>
      <c r="N224" s="69">
        <f t="shared" si="49"/>
        <v>0</v>
      </c>
      <c r="O224" s="69">
        <f t="shared" si="49"/>
        <v>0</v>
      </c>
      <c r="P224" s="49"/>
    </row>
    <row r="225" spans="1:38" ht="31.5">
      <c r="A225" s="55" t="s">
        <v>204</v>
      </c>
      <c r="B225" s="61" t="str">
        <f>'[1]8'!B228</f>
        <v>Реконструкция линейного объекта 2КЛ-10 кВ ТП-67 -ТП-68 в районе ул.Бакунина, г.Пенза</v>
      </c>
      <c r="C225" s="61" t="str">
        <f>'[1]8'!C228</f>
        <v>S_HC.2028.03</v>
      </c>
      <c r="D225" s="69">
        <v>0</v>
      </c>
      <c r="E225" s="69">
        <v>0</v>
      </c>
      <c r="F225" s="69">
        <v>0</v>
      </c>
      <c r="G225" s="69">
        <v>0</v>
      </c>
      <c r="H225" s="69">
        <v>0</v>
      </c>
      <c r="I225" s="69">
        <v>0</v>
      </c>
      <c r="J225" s="69">
        <v>0</v>
      </c>
      <c r="K225" s="69">
        <v>0</v>
      </c>
      <c r="L225" s="69">
        <v>0</v>
      </c>
      <c r="M225" s="69">
        <v>0</v>
      </c>
      <c r="N225" s="69">
        <f t="shared" si="49"/>
        <v>0</v>
      </c>
      <c r="O225" s="69">
        <f t="shared" si="49"/>
        <v>0</v>
      </c>
      <c r="P225" s="49"/>
    </row>
    <row r="226" spans="1:38" ht="47.25">
      <c r="A226" s="55" t="s">
        <v>205</v>
      </c>
      <c r="B226" s="61" t="str">
        <f>'[1]8'!B229</f>
        <v>Реконструкция линейного объекта КЛ-10кВ ПС "Арбеково" ф.23 - ТП-9 в районе ул. Мусоргского, г.Пенза</v>
      </c>
      <c r="C226" s="61" t="str">
        <f>'[1]8'!C229</f>
        <v>T_HC.2029.01</v>
      </c>
      <c r="D226" s="69">
        <v>0</v>
      </c>
      <c r="E226" s="69">
        <v>0</v>
      </c>
      <c r="F226" s="69">
        <v>0</v>
      </c>
      <c r="G226" s="69">
        <v>0</v>
      </c>
      <c r="H226" s="69">
        <v>0</v>
      </c>
      <c r="I226" s="69">
        <v>0</v>
      </c>
      <c r="J226" s="69">
        <v>0</v>
      </c>
      <c r="K226" s="69">
        <v>0</v>
      </c>
      <c r="L226" s="69">
        <v>0</v>
      </c>
      <c r="M226" s="69">
        <v>0</v>
      </c>
      <c r="N226" s="69">
        <f>D226+F226+H226+J226+L226</f>
        <v>0</v>
      </c>
      <c r="O226" s="69">
        <f>E226+G226+I226+K226+M226</f>
        <v>0</v>
      </c>
      <c r="P226" s="49"/>
    </row>
    <row r="227" spans="1:38" ht="47.25">
      <c r="A227" s="55" t="s">
        <v>206</v>
      </c>
      <c r="B227" s="61" t="str">
        <f>'[1]8'!B230</f>
        <v>Реконструкция линейного объекта КЛ-10кВ ПС "Терновка" ф.34 - ТП-10 в районе ул. Центральной, г.Пенза</v>
      </c>
      <c r="C227" s="61" t="str">
        <f>'[1]8'!C230</f>
        <v>T_HC.2029.02</v>
      </c>
      <c r="D227" s="69">
        <v>0</v>
      </c>
      <c r="E227" s="69">
        <v>0</v>
      </c>
      <c r="F227" s="69">
        <v>0</v>
      </c>
      <c r="G227" s="69">
        <v>0</v>
      </c>
      <c r="H227" s="69">
        <v>0</v>
      </c>
      <c r="I227" s="69">
        <v>0</v>
      </c>
      <c r="J227" s="69">
        <v>0</v>
      </c>
      <c r="K227" s="69">
        <v>0</v>
      </c>
      <c r="L227" s="69">
        <v>0</v>
      </c>
      <c r="M227" s="69">
        <v>0</v>
      </c>
      <c r="N227" s="69">
        <f>D227+F227+H227+J227+L227</f>
        <v>0</v>
      </c>
      <c r="O227" s="69">
        <f>E227+G227+I227+K227+M227</f>
        <v>0</v>
      </c>
      <c r="P227" s="49"/>
    </row>
    <row r="228" spans="1:38" hidden="1">
      <c r="A228" s="55" t="s">
        <v>207</v>
      </c>
      <c r="B228" s="61">
        <f>'[1]8'!B231</f>
        <v>0</v>
      </c>
      <c r="C228" s="61">
        <f>'[1]8'!C231</f>
        <v>0</v>
      </c>
      <c r="D228" s="69">
        <v>0</v>
      </c>
      <c r="E228" s="69">
        <v>0</v>
      </c>
      <c r="F228" s="69">
        <v>0</v>
      </c>
      <c r="G228" s="69">
        <v>0</v>
      </c>
      <c r="H228" s="69">
        <v>0</v>
      </c>
      <c r="I228" s="69">
        <v>0</v>
      </c>
      <c r="J228" s="69">
        <v>0</v>
      </c>
      <c r="K228" s="69">
        <v>0</v>
      </c>
      <c r="L228" s="69">
        <v>0</v>
      </c>
      <c r="M228" s="69">
        <v>0</v>
      </c>
      <c r="N228" s="69">
        <f t="shared" si="49"/>
        <v>0</v>
      </c>
      <c r="O228" s="69">
        <f t="shared" si="49"/>
        <v>0</v>
      </c>
      <c r="P228" s="49"/>
    </row>
    <row r="229" spans="1:38" hidden="1">
      <c r="A229" s="55" t="s">
        <v>208</v>
      </c>
      <c r="B229" s="61">
        <f>'[1]8'!B233</f>
        <v>0</v>
      </c>
      <c r="C229" s="61">
        <f>'[1]8'!C233</f>
        <v>0</v>
      </c>
      <c r="D229" s="69">
        <v>0</v>
      </c>
      <c r="E229" s="69">
        <v>0</v>
      </c>
      <c r="F229" s="69">
        <v>0</v>
      </c>
      <c r="G229" s="69">
        <v>0</v>
      </c>
      <c r="H229" s="69">
        <v>0</v>
      </c>
      <c r="I229" s="69">
        <v>0</v>
      </c>
      <c r="J229" s="69">
        <v>0</v>
      </c>
      <c r="K229" s="69">
        <v>0</v>
      </c>
      <c r="L229" s="69">
        <v>0</v>
      </c>
      <c r="M229" s="69">
        <v>0</v>
      </c>
      <c r="N229" s="69">
        <f t="shared" si="49"/>
        <v>0</v>
      </c>
      <c r="O229" s="69">
        <f t="shared" si="49"/>
        <v>0</v>
      </c>
      <c r="P229" s="49"/>
    </row>
    <row r="230" spans="1:38" s="75" customFormat="1" ht="47.25">
      <c r="A230" s="42" t="s">
        <v>209</v>
      </c>
      <c r="B230" s="85" t="str">
        <f>'[1]8'!B232</f>
        <v>Покупка земельных участков для целей реализации инвестиционных проектов, всего, в том числе:</v>
      </c>
      <c r="C230" s="85" t="str">
        <f>'[1]8'!C232</f>
        <v>нд</v>
      </c>
      <c r="D230" s="50">
        <f t="shared" ref="D230:M230" si="50">SUM(D231:D232)</f>
        <v>0</v>
      </c>
      <c r="E230" s="50">
        <f t="shared" si="50"/>
        <v>0</v>
      </c>
      <c r="F230" s="50">
        <f t="shared" si="50"/>
        <v>0</v>
      </c>
      <c r="G230" s="50">
        <f t="shared" si="50"/>
        <v>0</v>
      </c>
      <c r="H230" s="50">
        <f t="shared" si="50"/>
        <v>0</v>
      </c>
      <c r="I230" s="50">
        <f t="shared" si="50"/>
        <v>0</v>
      </c>
      <c r="J230" s="50">
        <f t="shared" si="50"/>
        <v>0</v>
      </c>
      <c r="K230" s="50">
        <f t="shared" si="50"/>
        <v>0</v>
      </c>
      <c r="L230" s="50">
        <f t="shared" si="50"/>
        <v>0</v>
      </c>
      <c r="M230" s="50">
        <f t="shared" si="50"/>
        <v>0</v>
      </c>
      <c r="N230" s="50">
        <f>SUM(N231:N232)</f>
        <v>0</v>
      </c>
      <c r="O230" s="50">
        <f>SUM(O231:O232)</f>
        <v>0</v>
      </c>
      <c r="P230" s="73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  <c r="AF230" s="74"/>
      <c r="AG230" s="74"/>
      <c r="AH230" s="74"/>
      <c r="AI230" s="74"/>
      <c r="AJ230" s="74"/>
      <c r="AK230" s="74"/>
      <c r="AL230" s="74"/>
    </row>
    <row r="231" spans="1:38" hidden="1">
      <c r="A231" s="55"/>
      <c r="B231" s="85"/>
      <c r="C231" s="61">
        <f>'[1]8'!C233</f>
        <v>0</v>
      </c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49"/>
    </row>
    <row r="232" spans="1:38" hidden="1">
      <c r="A232" s="55"/>
      <c r="B232" s="85"/>
      <c r="C232" s="61">
        <f>'[1]8'!C234</f>
        <v>0</v>
      </c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49"/>
    </row>
    <row r="233" spans="1:38" s="75" customFormat="1" ht="31.5">
      <c r="A233" s="42" t="s">
        <v>210</v>
      </c>
      <c r="B233" s="85" t="str">
        <f>'[1]8'!B235</f>
        <v>Прочие инвестиционные проекты, всего, в том числе:</v>
      </c>
      <c r="C233" s="85" t="str">
        <f>'[1]8'!C235</f>
        <v>нд</v>
      </c>
      <c r="D233" s="50">
        <f>D234+D268+D284</f>
        <v>0</v>
      </c>
      <c r="E233" s="50">
        <f>E234+E268+E284</f>
        <v>4.47</v>
      </c>
      <c r="F233" s="50">
        <f>F234+F268+F284</f>
        <v>0</v>
      </c>
      <c r="G233" s="50">
        <f t="shared" ref="G233:O233" si="51">G234+G268+G284+G334</f>
        <v>0</v>
      </c>
      <c r="H233" s="50">
        <f t="shared" si="51"/>
        <v>0</v>
      </c>
      <c r="I233" s="50">
        <f t="shared" si="51"/>
        <v>4.47</v>
      </c>
      <c r="J233" s="50">
        <f t="shared" si="51"/>
        <v>0</v>
      </c>
      <c r="K233" s="50">
        <f t="shared" si="51"/>
        <v>0</v>
      </c>
      <c r="L233" s="50">
        <f t="shared" si="51"/>
        <v>0</v>
      </c>
      <c r="M233" s="50">
        <f t="shared" si="51"/>
        <v>0</v>
      </c>
      <c r="N233" s="50">
        <f t="shared" si="51"/>
        <v>0</v>
      </c>
      <c r="O233" s="50">
        <f t="shared" si="51"/>
        <v>8.94</v>
      </c>
      <c r="P233" s="73"/>
      <c r="Q233" s="74"/>
      <c r="R233" s="74"/>
      <c r="S233" s="74"/>
      <c r="T233" s="74"/>
      <c r="U233" s="74"/>
      <c r="V233" s="74"/>
      <c r="W233" s="74"/>
      <c r="X233" s="74"/>
      <c r="Y233" s="74"/>
      <c r="Z233" s="74"/>
      <c r="AA233" s="74"/>
      <c r="AB233" s="74"/>
      <c r="AC233" s="74"/>
      <c r="AD233" s="74"/>
      <c r="AE233" s="74"/>
      <c r="AF233" s="74"/>
      <c r="AG233" s="74"/>
      <c r="AH233" s="74"/>
      <c r="AI233" s="74"/>
      <c r="AJ233" s="74"/>
      <c r="AK233" s="74"/>
      <c r="AL233" s="74"/>
    </row>
    <row r="234" spans="1:38" ht="31.5">
      <c r="A234" s="42" t="s">
        <v>211</v>
      </c>
      <c r="B234" s="85" t="str">
        <f>'[1]8'!B236</f>
        <v>Приобретение автотранспорта взамен существующего</v>
      </c>
      <c r="C234" s="61" t="str">
        <f>'[1]8'!C236</f>
        <v>нд</v>
      </c>
      <c r="D234" s="50">
        <f t="shared" ref="D234:O234" si="52">SUM(D235:D245)</f>
        <v>0</v>
      </c>
      <c r="E234" s="50">
        <f t="shared" si="52"/>
        <v>4.47</v>
      </c>
      <c r="F234" s="50">
        <f t="shared" si="52"/>
        <v>0</v>
      </c>
      <c r="G234" s="50">
        <f t="shared" si="52"/>
        <v>0</v>
      </c>
      <c r="H234" s="50">
        <f t="shared" si="52"/>
        <v>0</v>
      </c>
      <c r="I234" s="50">
        <f t="shared" si="52"/>
        <v>4.47</v>
      </c>
      <c r="J234" s="50">
        <f t="shared" si="52"/>
        <v>0</v>
      </c>
      <c r="K234" s="50">
        <f t="shared" si="52"/>
        <v>0</v>
      </c>
      <c r="L234" s="50">
        <f t="shared" si="52"/>
        <v>0</v>
      </c>
      <c r="M234" s="50">
        <f t="shared" si="52"/>
        <v>0</v>
      </c>
      <c r="N234" s="50">
        <f t="shared" si="52"/>
        <v>0</v>
      </c>
      <c r="O234" s="50">
        <f t="shared" si="52"/>
        <v>8.94</v>
      </c>
      <c r="P234" s="49"/>
    </row>
    <row r="235" spans="1:38">
      <c r="A235" s="55" t="s">
        <v>212</v>
      </c>
      <c r="B235" s="61" t="str">
        <f>'[1]8'!B237</f>
        <v>Приобретение автогидроподьемника</v>
      </c>
      <c r="C235" s="61" t="str">
        <f>'[1]8'!C237</f>
        <v>P_АТ.2025.01</v>
      </c>
      <c r="D235" s="76">
        <v>0</v>
      </c>
      <c r="E235" s="76">
        <v>0</v>
      </c>
      <c r="F235" s="76">
        <v>0</v>
      </c>
      <c r="G235" s="76">
        <v>0</v>
      </c>
      <c r="H235" s="76">
        <v>0</v>
      </c>
      <c r="I235" s="76">
        <v>0</v>
      </c>
      <c r="J235" s="76">
        <v>0</v>
      </c>
      <c r="K235" s="76">
        <v>0</v>
      </c>
      <c r="L235" s="76">
        <v>0</v>
      </c>
      <c r="M235" s="76">
        <v>0</v>
      </c>
      <c r="N235" s="69">
        <f t="shared" ref="N235:O257" si="53">D235+F235+H235+J235+L235</f>
        <v>0</v>
      </c>
      <c r="O235" s="69">
        <f t="shared" si="53"/>
        <v>0</v>
      </c>
      <c r="P235" s="49"/>
    </row>
    <row r="236" spans="1:38">
      <c r="A236" s="55" t="s">
        <v>213</v>
      </c>
      <c r="B236" s="61" t="str">
        <f>'[1]8'!B238</f>
        <v xml:space="preserve">Приобретение самосвала </v>
      </c>
      <c r="C236" s="61" t="str">
        <f>'[1]8'!C238</f>
        <v>P_АТ.2025.02</v>
      </c>
      <c r="D236" s="76">
        <v>0</v>
      </c>
      <c r="E236" s="76">
        <v>4.47</v>
      </c>
      <c r="F236" s="76">
        <v>0</v>
      </c>
      <c r="G236" s="76">
        <v>0</v>
      </c>
      <c r="H236" s="76">
        <v>0</v>
      </c>
      <c r="I236" s="76">
        <v>4.47</v>
      </c>
      <c r="J236" s="76">
        <v>0</v>
      </c>
      <c r="K236" s="76">
        <v>0</v>
      </c>
      <c r="L236" s="76">
        <v>0</v>
      </c>
      <c r="M236" s="76">
        <v>0</v>
      </c>
      <c r="N236" s="69">
        <f t="shared" si="53"/>
        <v>0</v>
      </c>
      <c r="O236" s="69">
        <f t="shared" si="53"/>
        <v>8.94</v>
      </c>
      <c r="P236" s="49"/>
    </row>
    <row r="237" spans="1:38" s="83" customFormat="1">
      <c r="A237" s="55" t="s">
        <v>214</v>
      </c>
      <c r="B237" s="61" t="str">
        <f>'[1]8'!B239</f>
        <v>Приобретение бригадного автомобиля (3 шт)</v>
      </c>
      <c r="C237" s="61" t="str">
        <f>'[1]8'!C239</f>
        <v>P_АТ.2025.03</v>
      </c>
      <c r="D237" s="76">
        <v>0</v>
      </c>
      <c r="E237" s="76">
        <v>0</v>
      </c>
      <c r="F237" s="76">
        <v>0</v>
      </c>
      <c r="G237" s="76">
        <v>0</v>
      </c>
      <c r="H237" s="76">
        <v>0</v>
      </c>
      <c r="I237" s="76">
        <v>0</v>
      </c>
      <c r="J237" s="76">
        <v>0</v>
      </c>
      <c r="K237" s="76">
        <v>0</v>
      </c>
      <c r="L237" s="76">
        <v>0</v>
      </c>
      <c r="M237" s="76">
        <v>0</v>
      </c>
      <c r="N237" s="69">
        <f t="shared" si="53"/>
        <v>0</v>
      </c>
      <c r="O237" s="69">
        <f t="shared" si="53"/>
        <v>0</v>
      </c>
      <c r="P237" s="49"/>
    </row>
    <row r="238" spans="1:38">
      <c r="A238" s="55" t="s">
        <v>215</v>
      </c>
      <c r="B238" s="61" t="str">
        <f>'[1]8'!B240</f>
        <v>Приобретение легкового автомобиля (3шт)</v>
      </c>
      <c r="C238" s="61" t="str">
        <f>'[1]8'!C240</f>
        <v>P_АТ.2025.05</v>
      </c>
      <c r="D238" s="76">
        <v>0</v>
      </c>
      <c r="E238" s="76">
        <v>0</v>
      </c>
      <c r="F238" s="76">
        <v>0</v>
      </c>
      <c r="G238" s="76">
        <v>0</v>
      </c>
      <c r="H238" s="76">
        <v>0</v>
      </c>
      <c r="I238" s="76">
        <v>0</v>
      </c>
      <c r="J238" s="76">
        <v>0</v>
      </c>
      <c r="K238" s="76">
        <v>0</v>
      </c>
      <c r="L238" s="76">
        <v>0</v>
      </c>
      <c r="M238" s="76">
        <v>0</v>
      </c>
      <c r="N238" s="69">
        <f t="shared" si="53"/>
        <v>0</v>
      </c>
      <c r="O238" s="69">
        <f t="shared" si="53"/>
        <v>0</v>
      </c>
      <c r="P238" s="49"/>
    </row>
    <row r="239" spans="1:38">
      <c r="A239" s="55" t="s">
        <v>216</v>
      </c>
      <c r="B239" s="61" t="str">
        <f>'[1]8'!B241</f>
        <v>Приобретение установки ГНБ</v>
      </c>
      <c r="C239" s="61" t="str">
        <f>'[1]8'!C241</f>
        <v>P_АТ.2025.06</v>
      </c>
      <c r="D239" s="76">
        <v>0</v>
      </c>
      <c r="E239" s="76">
        <v>0</v>
      </c>
      <c r="F239" s="76">
        <v>0</v>
      </c>
      <c r="G239" s="76">
        <v>0</v>
      </c>
      <c r="H239" s="76">
        <v>0</v>
      </c>
      <c r="I239" s="76">
        <v>0</v>
      </c>
      <c r="J239" s="76">
        <v>0</v>
      </c>
      <c r="K239" s="76">
        <v>0</v>
      </c>
      <c r="L239" s="76">
        <v>0</v>
      </c>
      <c r="M239" s="76">
        <v>0</v>
      </c>
      <c r="N239" s="69">
        <f t="shared" si="53"/>
        <v>0</v>
      </c>
      <c r="O239" s="69">
        <f t="shared" si="53"/>
        <v>0</v>
      </c>
      <c r="P239" s="49"/>
    </row>
    <row r="240" spans="1:38">
      <c r="A240" s="55" t="s">
        <v>217</v>
      </c>
      <c r="B240" s="61" t="str">
        <f>'[1]8'!B242</f>
        <v>Приобретение легкового автомобиля</v>
      </c>
      <c r="C240" s="61" t="str">
        <f>'[1]8'!C242</f>
        <v>P_АТ.2025.07</v>
      </c>
      <c r="D240" s="76">
        <v>0</v>
      </c>
      <c r="E240" s="76">
        <v>0</v>
      </c>
      <c r="F240" s="76">
        <v>0</v>
      </c>
      <c r="G240" s="76">
        <v>0</v>
      </c>
      <c r="H240" s="76">
        <v>0</v>
      </c>
      <c r="I240" s="76">
        <v>0</v>
      </c>
      <c r="J240" s="76">
        <v>0</v>
      </c>
      <c r="K240" s="76">
        <v>0</v>
      </c>
      <c r="L240" s="76">
        <v>0</v>
      </c>
      <c r="M240" s="76">
        <v>0</v>
      </c>
      <c r="N240" s="69">
        <f t="shared" si="53"/>
        <v>0</v>
      </c>
      <c r="O240" s="69">
        <f t="shared" si="53"/>
        <v>0</v>
      </c>
      <c r="P240" s="49"/>
    </row>
    <row r="241" spans="1:16">
      <c r="A241" s="55" t="s">
        <v>218</v>
      </c>
      <c r="B241" s="61" t="str">
        <f>'[1]8'!B243</f>
        <v>Приобретение электролаборатории  (2шт)</v>
      </c>
      <c r="C241" s="61" t="str">
        <f>'[1]8'!C243</f>
        <v>Q_AT.2026.01</v>
      </c>
      <c r="D241" s="76">
        <v>0</v>
      </c>
      <c r="E241" s="76">
        <v>0</v>
      </c>
      <c r="F241" s="76">
        <v>0</v>
      </c>
      <c r="G241" s="76">
        <v>0</v>
      </c>
      <c r="H241" s="76">
        <v>0</v>
      </c>
      <c r="I241" s="76">
        <v>0</v>
      </c>
      <c r="J241" s="76">
        <v>0</v>
      </c>
      <c r="K241" s="76">
        <v>0</v>
      </c>
      <c r="L241" s="76">
        <v>0</v>
      </c>
      <c r="M241" s="76">
        <v>0</v>
      </c>
      <c r="N241" s="69">
        <f t="shared" si="53"/>
        <v>0</v>
      </c>
      <c r="O241" s="69">
        <f t="shared" si="53"/>
        <v>0</v>
      </c>
      <c r="P241" s="49"/>
    </row>
    <row r="242" spans="1:16">
      <c r="A242" s="55" t="s">
        <v>219</v>
      </c>
      <c r="B242" s="61" t="str">
        <f>'[1]8'!B244</f>
        <v>Приобретение эскаватора-погрузчика</v>
      </c>
      <c r="C242" s="61" t="str">
        <f>'[1]8'!C244</f>
        <v>Q_AT.2026.02</v>
      </c>
      <c r="D242" s="76">
        <v>0</v>
      </c>
      <c r="E242" s="76">
        <v>0</v>
      </c>
      <c r="F242" s="76">
        <v>0</v>
      </c>
      <c r="G242" s="76">
        <v>0</v>
      </c>
      <c r="H242" s="76">
        <v>0</v>
      </c>
      <c r="I242" s="76">
        <v>0</v>
      </c>
      <c r="J242" s="76">
        <v>0</v>
      </c>
      <c r="K242" s="76">
        <v>0</v>
      </c>
      <c r="L242" s="76">
        <v>0</v>
      </c>
      <c r="M242" s="76">
        <v>0</v>
      </c>
      <c r="N242" s="69">
        <f t="shared" si="53"/>
        <v>0</v>
      </c>
      <c r="O242" s="69">
        <f t="shared" si="53"/>
        <v>0</v>
      </c>
      <c r="P242" s="49"/>
    </row>
    <row r="243" spans="1:16">
      <c r="A243" s="55" t="s">
        <v>220</v>
      </c>
      <c r="B243" s="61" t="str">
        <f>'[1]8'!B245</f>
        <v xml:space="preserve">Приобретение легкового  автомобиля </v>
      </c>
      <c r="C243" s="61" t="str">
        <f>'[1]8'!C245</f>
        <v>Q_AT.2026.03</v>
      </c>
      <c r="D243" s="76">
        <v>0</v>
      </c>
      <c r="E243" s="76">
        <v>0</v>
      </c>
      <c r="F243" s="76">
        <v>0</v>
      </c>
      <c r="G243" s="76">
        <v>0</v>
      </c>
      <c r="H243" s="76">
        <v>0</v>
      </c>
      <c r="I243" s="76">
        <v>0</v>
      </c>
      <c r="J243" s="76">
        <v>0</v>
      </c>
      <c r="K243" s="76">
        <v>0</v>
      </c>
      <c r="L243" s="76">
        <v>0</v>
      </c>
      <c r="M243" s="76">
        <v>0</v>
      </c>
      <c r="N243" s="69">
        <f t="shared" si="53"/>
        <v>0</v>
      </c>
      <c r="O243" s="69">
        <f t="shared" si="53"/>
        <v>0</v>
      </c>
      <c r="P243" s="49"/>
    </row>
    <row r="244" spans="1:16">
      <c r="A244" s="55" t="s">
        <v>221</v>
      </c>
      <c r="B244" s="61" t="str">
        <f>'[1]8'!B246</f>
        <v>Приобретение автогидроподъемника</v>
      </c>
      <c r="C244" s="61" t="str">
        <f>'[1]8'!C246</f>
        <v>Q_AT.2026.04</v>
      </c>
      <c r="D244" s="76">
        <v>0</v>
      </c>
      <c r="E244" s="76">
        <v>0</v>
      </c>
      <c r="F244" s="76">
        <v>0</v>
      </c>
      <c r="G244" s="76">
        <v>0</v>
      </c>
      <c r="H244" s="76">
        <v>0</v>
      </c>
      <c r="I244" s="76">
        <v>0</v>
      </c>
      <c r="J244" s="76">
        <v>0</v>
      </c>
      <c r="K244" s="76">
        <v>0</v>
      </c>
      <c r="L244" s="76">
        <v>0</v>
      </c>
      <c r="M244" s="76">
        <v>0</v>
      </c>
      <c r="N244" s="69">
        <f t="shared" si="53"/>
        <v>0</v>
      </c>
      <c r="O244" s="69">
        <f t="shared" si="53"/>
        <v>0</v>
      </c>
      <c r="P244" s="49"/>
    </row>
    <row r="245" spans="1:16">
      <c r="A245" s="55" t="s">
        <v>222</v>
      </c>
      <c r="B245" s="61" t="str">
        <f>'[1]8'!B247</f>
        <v>Приобретение электролаборатории</v>
      </c>
      <c r="C245" s="61" t="str">
        <f>'[1]8'!C247</f>
        <v>Q_AT.2026.05</v>
      </c>
      <c r="D245" s="76">
        <v>0</v>
      </c>
      <c r="E245" s="76">
        <v>0</v>
      </c>
      <c r="F245" s="76">
        <v>0</v>
      </c>
      <c r="G245" s="76">
        <v>0</v>
      </c>
      <c r="H245" s="76">
        <v>0</v>
      </c>
      <c r="I245" s="76">
        <v>0</v>
      </c>
      <c r="J245" s="76">
        <v>0</v>
      </c>
      <c r="K245" s="76">
        <v>0</v>
      </c>
      <c r="L245" s="76">
        <v>0</v>
      </c>
      <c r="M245" s="76">
        <v>0</v>
      </c>
      <c r="N245" s="69">
        <f t="shared" si="53"/>
        <v>0</v>
      </c>
      <c r="O245" s="69">
        <f t="shared" si="53"/>
        <v>0</v>
      </c>
      <c r="P245" s="49"/>
    </row>
    <row r="246" spans="1:16">
      <c r="A246" s="55" t="s">
        <v>223</v>
      </c>
      <c r="B246" s="61" t="str">
        <f>'[1]8'!B248</f>
        <v>Приобретение эвакуатора</v>
      </c>
      <c r="C246" s="61" t="str">
        <f>'[1]8'!C248</f>
        <v>Q_AT.2026.06</v>
      </c>
      <c r="D246" s="76">
        <v>0</v>
      </c>
      <c r="E246" s="76">
        <v>0</v>
      </c>
      <c r="F246" s="76">
        <v>0</v>
      </c>
      <c r="G246" s="76">
        <v>0</v>
      </c>
      <c r="H246" s="76">
        <v>0</v>
      </c>
      <c r="I246" s="76">
        <v>0</v>
      </c>
      <c r="J246" s="76">
        <v>0</v>
      </c>
      <c r="K246" s="76">
        <v>0</v>
      </c>
      <c r="L246" s="76">
        <v>0</v>
      </c>
      <c r="M246" s="76">
        <v>0</v>
      </c>
      <c r="N246" s="69">
        <f t="shared" si="53"/>
        <v>0</v>
      </c>
      <c r="O246" s="69">
        <f t="shared" si="53"/>
        <v>0</v>
      </c>
      <c r="P246" s="49"/>
    </row>
    <row r="247" spans="1:16" s="83" customFormat="1">
      <c r="A247" s="55" t="s">
        <v>224</v>
      </c>
      <c r="B247" s="61" t="str">
        <f>'[1]8'!B249</f>
        <v>Приобретение мини-погрузчика</v>
      </c>
      <c r="C247" s="61" t="str">
        <f>'[1]8'!C249</f>
        <v>Q_AT.2026.07</v>
      </c>
      <c r="D247" s="76">
        <v>0</v>
      </c>
      <c r="E247" s="76">
        <v>0</v>
      </c>
      <c r="F247" s="76">
        <v>0</v>
      </c>
      <c r="G247" s="76">
        <v>0</v>
      </c>
      <c r="H247" s="76">
        <v>0</v>
      </c>
      <c r="I247" s="76">
        <v>0</v>
      </c>
      <c r="J247" s="76">
        <v>0</v>
      </c>
      <c r="K247" s="76">
        <v>0</v>
      </c>
      <c r="L247" s="76">
        <v>0</v>
      </c>
      <c r="M247" s="76">
        <v>0</v>
      </c>
      <c r="N247" s="69">
        <f t="shared" si="53"/>
        <v>0</v>
      </c>
      <c r="O247" s="69">
        <f t="shared" si="53"/>
        <v>0</v>
      </c>
      <c r="P247" s="49"/>
    </row>
    <row r="248" spans="1:16">
      <c r="A248" s="55" t="s">
        <v>225</v>
      </c>
      <c r="B248" s="61" t="str">
        <f>'[1]8'!B250</f>
        <v xml:space="preserve">Приобретение авто. мастерской </v>
      </c>
      <c r="C248" s="61" t="str">
        <f>'[1]8'!C250</f>
        <v>R_AT.2027.01</v>
      </c>
      <c r="D248" s="76">
        <v>0</v>
      </c>
      <c r="E248" s="76">
        <v>0</v>
      </c>
      <c r="F248" s="76">
        <v>0</v>
      </c>
      <c r="G248" s="76">
        <v>0</v>
      </c>
      <c r="H248" s="76">
        <v>0</v>
      </c>
      <c r="I248" s="76">
        <v>0</v>
      </c>
      <c r="J248" s="76">
        <v>0</v>
      </c>
      <c r="K248" s="76">
        <v>0</v>
      </c>
      <c r="L248" s="76">
        <v>0</v>
      </c>
      <c r="M248" s="76">
        <v>0</v>
      </c>
      <c r="N248" s="69">
        <f t="shared" si="53"/>
        <v>0</v>
      </c>
      <c r="O248" s="69">
        <f t="shared" si="53"/>
        <v>0</v>
      </c>
      <c r="P248" s="49"/>
    </row>
    <row r="249" spans="1:16">
      <c r="A249" s="55" t="s">
        <v>226</v>
      </c>
      <c r="B249" s="61" t="str">
        <f>'[1]8'!B251</f>
        <v>Приобретение легкового  автомобиля  (3 шт)</v>
      </c>
      <c r="C249" s="61" t="str">
        <f>'[1]8'!C251</f>
        <v>R_AT.2027.02</v>
      </c>
      <c r="D249" s="76">
        <v>0</v>
      </c>
      <c r="E249" s="76">
        <v>4.47</v>
      </c>
      <c r="F249" s="76">
        <v>0</v>
      </c>
      <c r="G249" s="76">
        <v>0</v>
      </c>
      <c r="H249" s="76">
        <v>0</v>
      </c>
      <c r="I249" s="76">
        <v>0</v>
      </c>
      <c r="J249" s="76">
        <v>0</v>
      </c>
      <c r="K249" s="76">
        <v>0</v>
      </c>
      <c r="L249" s="76">
        <v>0</v>
      </c>
      <c r="M249" s="76">
        <v>0</v>
      </c>
      <c r="N249" s="69">
        <f t="shared" si="53"/>
        <v>0</v>
      </c>
      <c r="O249" s="69">
        <f t="shared" si="53"/>
        <v>4.47</v>
      </c>
      <c r="P249" s="49"/>
    </row>
    <row r="250" spans="1:16">
      <c r="A250" s="55" t="s">
        <v>227</v>
      </c>
      <c r="B250" s="61" t="str">
        <f>'[1]8'!B252</f>
        <v>Приобретение самосвала</v>
      </c>
      <c r="C250" s="61" t="str">
        <f>'[1]8'!C252</f>
        <v>R_AT.2027.03</v>
      </c>
      <c r="D250" s="76">
        <v>0</v>
      </c>
      <c r="E250" s="76">
        <v>0</v>
      </c>
      <c r="F250" s="76">
        <v>0</v>
      </c>
      <c r="G250" s="76">
        <v>0</v>
      </c>
      <c r="H250" s="76">
        <v>0</v>
      </c>
      <c r="I250" s="76">
        <v>0</v>
      </c>
      <c r="J250" s="76">
        <v>0</v>
      </c>
      <c r="K250" s="76">
        <v>0</v>
      </c>
      <c r="L250" s="76">
        <v>0</v>
      </c>
      <c r="M250" s="76">
        <v>0</v>
      </c>
      <c r="N250" s="69">
        <f t="shared" si="53"/>
        <v>0</v>
      </c>
      <c r="O250" s="69">
        <f t="shared" si="53"/>
        <v>0</v>
      </c>
      <c r="P250" s="49"/>
    </row>
    <row r="251" spans="1:16">
      <c r="A251" s="55" t="s">
        <v>228</v>
      </c>
      <c r="B251" s="61" t="str">
        <f>'[1]8'!B253</f>
        <v xml:space="preserve">Приобретение автоподъемника </v>
      </c>
      <c r="C251" s="61" t="str">
        <f>'[1]8'!C253</f>
        <v>R_AT.2027.04</v>
      </c>
      <c r="D251" s="76">
        <v>0</v>
      </c>
      <c r="E251" s="76">
        <v>0</v>
      </c>
      <c r="F251" s="76">
        <v>0</v>
      </c>
      <c r="G251" s="76">
        <v>0</v>
      </c>
      <c r="H251" s="76">
        <v>0</v>
      </c>
      <c r="I251" s="76">
        <v>0</v>
      </c>
      <c r="J251" s="76">
        <v>0</v>
      </c>
      <c r="K251" s="76">
        <v>0</v>
      </c>
      <c r="L251" s="76">
        <v>0</v>
      </c>
      <c r="M251" s="76">
        <v>0</v>
      </c>
      <c r="N251" s="69">
        <f t="shared" si="53"/>
        <v>0</v>
      </c>
      <c r="O251" s="69">
        <f t="shared" si="53"/>
        <v>0</v>
      </c>
      <c r="P251" s="49"/>
    </row>
    <row r="252" spans="1:16">
      <c r="A252" s="55" t="s">
        <v>229</v>
      </c>
      <c r="B252" s="61" t="str">
        <f>'[1]8'!B254</f>
        <v xml:space="preserve">Приобретение автоподъемника </v>
      </c>
      <c r="C252" s="61" t="str">
        <f>'[1]8'!C254</f>
        <v>R_AT.2027.05</v>
      </c>
      <c r="D252" s="76">
        <v>0</v>
      </c>
      <c r="E252" s="76">
        <v>0</v>
      </c>
      <c r="F252" s="76">
        <v>0</v>
      </c>
      <c r="G252" s="76">
        <v>0</v>
      </c>
      <c r="H252" s="76">
        <v>0</v>
      </c>
      <c r="I252" s="76">
        <v>4.47</v>
      </c>
      <c r="J252" s="76">
        <v>0</v>
      </c>
      <c r="K252" s="76">
        <v>0</v>
      </c>
      <c r="L252" s="76">
        <v>0</v>
      </c>
      <c r="M252" s="76">
        <v>0</v>
      </c>
      <c r="N252" s="69">
        <f t="shared" si="53"/>
        <v>0</v>
      </c>
      <c r="O252" s="69">
        <f t="shared" si="53"/>
        <v>4.47</v>
      </c>
      <c r="P252" s="49"/>
    </row>
    <row r="253" spans="1:16">
      <c r="A253" s="55" t="s">
        <v>230</v>
      </c>
      <c r="B253" s="61" t="str">
        <f>'[1]8'!B255</f>
        <v xml:space="preserve">Приобретение электролаборатории </v>
      </c>
      <c r="C253" s="61" t="str">
        <f>'[1]8'!C255</f>
        <v>R_AT.2027.06</v>
      </c>
      <c r="D253" s="76">
        <v>0</v>
      </c>
      <c r="E253" s="76">
        <v>0</v>
      </c>
      <c r="F253" s="76">
        <v>0</v>
      </c>
      <c r="G253" s="76">
        <v>0</v>
      </c>
      <c r="H253" s="76">
        <v>0</v>
      </c>
      <c r="I253" s="76">
        <v>0</v>
      </c>
      <c r="J253" s="76">
        <v>0</v>
      </c>
      <c r="K253" s="76">
        <v>0</v>
      </c>
      <c r="L253" s="76">
        <v>0</v>
      </c>
      <c r="M253" s="76">
        <v>0</v>
      </c>
      <c r="N253" s="69">
        <f t="shared" si="53"/>
        <v>0</v>
      </c>
      <c r="O253" s="69">
        <f t="shared" si="53"/>
        <v>0</v>
      </c>
      <c r="P253" s="49"/>
    </row>
    <row r="254" spans="1:16">
      <c r="A254" s="55" t="s">
        <v>231</v>
      </c>
      <c r="B254" s="61" t="str">
        <f>'[1]8'!B256</f>
        <v>Приобретение автогидроподъемника</v>
      </c>
      <c r="C254" s="61" t="str">
        <f>'[1]8'!C256</f>
        <v>S_AT.2028.01</v>
      </c>
      <c r="D254" s="76">
        <v>0</v>
      </c>
      <c r="E254" s="76">
        <v>0</v>
      </c>
      <c r="F254" s="76">
        <v>0</v>
      </c>
      <c r="G254" s="76">
        <v>0</v>
      </c>
      <c r="H254" s="76">
        <v>0</v>
      </c>
      <c r="I254" s="76">
        <v>0</v>
      </c>
      <c r="J254" s="76">
        <v>0</v>
      </c>
      <c r="K254" s="76">
        <v>0</v>
      </c>
      <c r="L254" s="76">
        <v>0</v>
      </c>
      <c r="M254" s="76">
        <v>0</v>
      </c>
      <c r="N254" s="69">
        <f t="shared" si="53"/>
        <v>0</v>
      </c>
      <c r="O254" s="69">
        <f t="shared" si="53"/>
        <v>0</v>
      </c>
      <c r="P254" s="49"/>
    </row>
    <row r="255" spans="1:16" s="83" customFormat="1">
      <c r="A255" s="55" t="s">
        <v>232</v>
      </c>
      <c r="B255" s="61" t="str">
        <f>'[1]8'!B257</f>
        <v xml:space="preserve">Приобретение легкового автомобиля </v>
      </c>
      <c r="C255" s="61" t="str">
        <f>'[1]8'!C257</f>
        <v>S_AT.2028.02</v>
      </c>
      <c r="D255" s="76">
        <v>0</v>
      </c>
      <c r="E255" s="76">
        <v>0</v>
      </c>
      <c r="F255" s="76">
        <v>0</v>
      </c>
      <c r="G255" s="76">
        <v>0</v>
      </c>
      <c r="H255" s="76">
        <v>0</v>
      </c>
      <c r="I255" s="76">
        <v>0</v>
      </c>
      <c r="J255" s="76">
        <v>0</v>
      </c>
      <c r="K255" s="76">
        <v>0</v>
      </c>
      <c r="L255" s="76">
        <v>0</v>
      </c>
      <c r="M255" s="76">
        <v>0</v>
      </c>
      <c r="N255" s="69">
        <f t="shared" si="53"/>
        <v>0</v>
      </c>
      <c r="O255" s="69">
        <f t="shared" si="53"/>
        <v>0</v>
      </c>
      <c r="P255" s="49"/>
    </row>
    <row r="256" spans="1:16">
      <c r="A256" s="55" t="s">
        <v>233</v>
      </c>
      <c r="B256" s="61" t="str">
        <f>'[1]8'!B258</f>
        <v>Приобретение бригадного автомобиля</v>
      </c>
      <c r="C256" s="61" t="str">
        <f>'[1]8'!C258</f>
        <v>S_AT.2028.03</v>
      </c>
      <c r="D256" s="76">
        <v>0</v>
      </c>
      <c r="E256" s="76">
        <v>0</v>
      </c>
      <c r="F256" s="76">
        <v>0</v>
      </c>
      <c r="G256" s="76">
        <v>0</v>
      </c>
      <c r="H256" s="76">
        <v>0</v>
      </c>
      <c r="I256" s="76">
        <v>0</v>
      </c>
      <c r="J256" s="76">
        <v>0</v>
      </c>
      <c r="K256" s="76">
        <v>0</v>
      </c>
      <c r="L256" s="76">
        <v>0</v>
      </c>
      <c r="M256" s="76">
        <v>0</v>
      </c>
      <c r="N256" s="69">
        <f t="shared" si="53"/>
        <v>0</v>
      </c>
      <c r="O256" s="69">
        <f t="shared" si="53"/>
        <v>0</v>
      </c>
      <c r="P256" s="49"/>
    </row>
    <row r="257" spans="1:38">
      <c r="A257" s="55" t="s">
        <v>234</v>
      </c>
      <c r="B257" s="61" t="str">
        <f>'[1]8'!B259</f>
        <v>Приобретение КАМАЗа</v>
      </c>
      <c r="C257" s="61" t="str">
        <f>'[1]8'!C259</f>
        <v>S_AT.2028.04</v>
      </c>
      <c r="D257" s="76">
        <v>0</v>
      </c>
      <c r="E257" s="76">
        <v>0</v>
      </c>
      <c r="F257" s="76">
        <v>0</v>
      </c>
      <c r="G257" s="76">
        <v>0</v>
      </c>
      <c r="H257" s="76">
        <v>0</v>
      </c>
      <c r="I257" s="76">
        <v>0</v>
      </c>
      <c r="J257" s="76">
        <v>0</v>
      </c>
      <c r="K257" s="76">
        <v>0</v>
      </c>
      <c r="L257" s="76">
        <v>0</v>
      </c>
      <c r="M257" s="76">
        <v>0</v>
      </c>
      <c r="N257" s="69">
        <f t="shared" si="53"/>
        <v>0</v>
      </c>
      <c r="O257" s="69">
        <f t="shared" si="53"/>
        <v>0</v>
      </c>
      <c r="P257" s="49"/>
    </row>
    <row r="258" spans="1:38">
      <c r="A258" s="55" t="s">
        <v>235</v>
      </c>
      <c r="B258" s="61" t="str">
        <f>'[1]8'!B260</f>
        <v xml:space="preserve">Покупка Легкового автомобиля </v>
      </c>
      <c r="C258" s="61" t="str">
        <f>'[1]8'!C260</f>
        <v>T_AT.2029.01</v>
      </c>
      <c r="D258" s="76">
        <v>0</v>
      </c>
      <c r="E258" s="76">
        <v>0</v>
      </c>
      <c r="F258" s="76">
        <v>0</v>
      </c>
      <c r="G258" s="76">
        <v>0</v>
      </c>
      <c r="H258" s="76">
        <v>0</v>
      </c>
      <c r="I258" s="76">
        <v>0</v>
      </c>
      <c r="J258" s="76">
        <v>0</v>
      </c>
      <c r="K258" s="76">
        <v>0</v>
      </c>
      <c r="L258" s="76">
        <v>0</v>
      </c>
      <c r="M258" s="76">
        <v>0</v>
      </c>
      <c r="N258" s="69">
        <f t="shared" ref="N258:O267" si="54">D258+F258+H258+J258+L258</f>
        <v>0</v>
      </c>
      <c r="O258" s="69">
        <f t="shared" si="54"/>
        <v>0</v>
      </c>
      <c r="P258" s="49"/>
    </row>
    <row r="259" spans="1:38">
      <c r="A259" s="55" t="s">
        <v>236</v>
      </c>
      <c r="B259" s="61" t="str">
        <f>'[1]8'!B261</f>
        <v>Приобретение а/м ремонтной-мастерской</v>
      </c>
      <c r="C259" s="61" t="str">
        <f>'[1]8'!C261</f>
        <v>T_AT.2029.02</v>
      </c>
      <c r="D259" s="76">
        <v>0</v>
      </c>
      <c r="E259" s="76">
        <v>0</v>
      </c>
      <c r="F259" s="76">
        <v>0</v>
      </c>
      <c r="G259" s="76">
        <v>0</v>
      </c>
      <c r="H259" s="76">
        <v>0</v>
      </c>
      <c r="I259" s="76">
        <v>0</v>
      </c>
      <c r="J259" s="76">
        <v>0</v>
      </c>
      <c r="K259" s="76">
        <v>0</v>
      </c>
      <c r="L259" s="76">
        <v>0</v>
      </c>
      <c r="M259" s="76">
        <v>0</v>
      </c>
      <c r="N259" s="69">
        <f t="shared" si="54"/>
        <v>0</v>
      </c>
      <c r="O259" s="69">
        <f t="shared" si="54"/>
        <v>0</v>
      </c>
      <c r="P259" s="49"/>
    </row>
    <row r="260" spans="1:38">
      <c r="A260" s="55" t="s">
        <v>237</v>
      </c>
      <c r="B260" s="61" t="str">
        <f>'[1]8'!B262</f>
        <v>Приобретение автогидроподъемника</v>
      </c>
      <c r="C260" s="61" t="str">
        <f>'[1]8'!C262</f>
        <v>T_AT.2029.03</v>
      </c>
      <c r="D260" s="76">
        <v>0</v>
      </c>
      <c r="E260" s="76">
        <v>0</v>
      </c>
      <c r="F260" s="76">
        <v>0</v>
      </c>
      <c r="G260" s="76">
        <v>0</v>
      </c>
      <c r="H260" s="76">
        <v>0</v>
      </c>
      <c r="I260" s="76">
        <v>0</v>
      </c>
      <c r="J260" s="76">
        <v>0</v>
      </c>
      <c r="K260" s="76">
        <v>0</v>
      </c>
      <c r="L260" s="76">
        <v>0</v>
      </c>
      <c r="M260" s="76">
        <v>0</v>
      </c>
      <c r="N260" s="69">
        <f t="shared" si="54"/>
        <v>0</v>
      </c>
      <c r="O260" s="69">
        <f t="shared" si="54"/>
        <v>0</v>
      </c>
      <c r="P260" s="49"/>
    </row>
    <row r="261" spans="1:38">
      <c r="A261" s="55" t="s">
        <v>238</v>
      </c>
      <c r="B261" s="61" t="str">
        <f>'[1]8'!B263</f>
        <v>Приобретение бригадного автомобиля</v>
      </c>
      <c r="C261" s="61" t="str">
        <f>'[1]8'!C263</f>
        <v>T_AT.2029.04</v>
      </c>
      <c r="D261" s="76">
        <v>0</v>
      </c>
      <c r="E261" s="76">
        <v>0</v>
      </c>
      <c r="F261" s="76">
        <v>0</v>
      </c>
      <c r="G261" s="76">
        <v>0</v>
      </c>
      <c r="H261" s="76">
        <v>0</v>
      </c>
      <c r="I261" s="76">
        <v>0</v>
      </c>
      <c r="J261" s="76">
        <v>0</v>
      </c>
      <c r="K261" s="76">
        <v>0</v>
      </c>
      <c r="L261" s="76">
        <v>0</v>
      </c>
      <c r="M261" s="76">
        <v>0</v>
      </c>
      <c r="N261" s="69">
        <f t="shared" si="54"/>
        <v>0</v>
      </c>
      <c r="O261" s="69">
        <f t="shared" si="54"/>
        <v>0</v>
      </c>
      <c r="P261" s="49"/>
    </row>
    <row r="262" spans="1:38">
      <c r="A262" s="55" t="s">
        <v>239</v>
      </c>
      <c r="B262" s="61" t="str">
        <f>'[1]8'!B264</f>
        <v>Приобретение тягача</v>
      </c>
      <c r="C262" s="61" t="str">
        <f>'[1]8'!C264</f>
        <v>T_AT.2029.05</v>
      </c>
      <c r="D262" s="76">
        <v>0</v>
      </c>
      <c r="E262" s="76">
        <v>0</v>
      </c>
      <c r="F262" s="76">
        <v>0</v>
      </c>
      <c r="G262" s="76">
        <v>0</v>
      </c>
      <c r="H262" s="76">
        <v>0</v>
      </c>
      <c r="I262" s="76">
        <v>0</v>
      </c>
      <c r="J262" s="76">
        <v>0</v>
      </c>
      <c r="K262" s="76">
        <v>0</v>
      </c>
      <c r="L262" s="76">
        <v>0</v>
      </c>
      <c r="M262" s="76">
        <v>0</v>
      </c>
      <c r="N262" s="69">
        <f t="shared" si="54"/>
        <v>0</v>
      </c>
      <c r="O262" s="69">
        <f t="shared" si="54"/>
        <v>0</v>
      </c>
      <c r="P262" s="49"/>
    </row>
    <row r="263" spans="1:38">
      <c r="A263" s="55" t="s">
        <v>240</v>
      </c>
      <c r="B263" s="61" t="str">
        <f>'[1]8'!B265</f>
        <v>Приобретение  бортового полуприцепа</v>
      </c>
      <c r="C263" s="61" t="str">
        <f>'[1]8'!C265</f>
        <v>T_AT.2029.06</v>
      </c>
      <c r="D263" s="76">
        <v>0</v>
      </c>
      <c r="E263" s="76">
        <v>0</v>
      </c>
      <c r="F263" s="76">
        <v>0</v>
      </c>
      <c r="G263" s="76">
        <v>0</v>
      </c>
      <c r="H263" s="76">
        <v>0</v>
      </c>
      <c r="I263" s="76">
        <v>0</v>
      </c>
      <c r="J263" s="76">
        <v>0</v>
      </c>
      <c r="K263" s="76">
        <v>0</v>
      </c>
      <c r="L263" s="76">
        <v>0</v>
      </c>
      <c r="M263" s="76">
        <v>0</v>
      </c>
      <c r="N263" s="69">
        <f t="shared" si="54"/>
        <v>0</v>
      </c>
      <c r="O263" s="69">
        <f t="shared" si="54"/>
        <v>0</v>
      </c>
      <c r="P263" s="49"/>
    </row>
    <row r="264" spans="1:38" hidden="1">
      <c r="A264" s="55" t="s">
        <v>241</v>
      </c>
      <c r="B264" s="61">
        <f>'[1]8'!B266</f>
        <v>0</v>
      </c>
      <c r="C264" s="61">
        <f>'[1]8'!C266</f>
        <v>0</v>
      </c>
      <c r="D264" s="76">
        <v>0</v>
      </c>
      <c r="E264" s="76">
        <v>0</v>
      </c>
      <c r="F264" s="76">
        <v>0</v>
      </c>
      <c r="G264" s="76">
        <v>0</v>
      </c>
      <c r="H264" s="76">
        <v>0</v>
      </c>
      <c r="I264" s="76">
        <v>0</v>
      </c>
      <c r="J264" s="76">
        <v>0</v>
      </c>
      <c r="K264" s="76">
        <v>0</v>
      </c>
      <c r="L264" s="76">
        <v>0</v>
      </c>
      <c r="M264" s="76">
        <v>0</v>
      </c>
      <c r="N264" s="69">
        <f t="shared" si="54"/>
        <v>0</v>
      </c>
      <c r="O264" s="69">
        <f t="shared" si="54"/>
        <v>0</v>
      </c>
      <c r="P264" s="49"/>
    </row>
    <row r="265" spans="1:38" hidden="1">
      <c r="A265" s="55" t="s">
        <v>242</v>
      </c>
      <c r="B265" s="61">
        <f>'[1]8'!B267</f>
        <v>0</v>
      </c>
      <c r="C265" s="61">
        <f>'[1]8'!C267</f>
        <v>0</v>
      </c>
      <c r="D265" s="76">
        <v>0</v>
      </c>
      <c r="E265" s="76">
        <v>0</v>
      </c>
      <c r="F265" s="76">
        <v>0</v>
      </c>
      <c r="G265" s="76">
        <v>0</v>
      </c>
      <c r="H265" s="76">
        <v>0</v>
      </c>
      <c r="I265" s="76">
        <v>0</v>
      </c>
      <c r="J265" s="76">
        <v>0</v>
      </c>
      <c r="K265" s="76">
        <v>0</v>
      </c>
      <c r="L265" s="76">
        <v>0</v>
      </c>
      <c r="M265" s="76">
        <v>0</v>
      </c>
      <c r="N265" s="69">
        <f t="shared" si="54"/>
        <v>0</v>
      </c>
      <c r="O265" s="69">
        <f t="shared" si="54"/>
        <v>0</v>
      </c>
      <c r="P265" s="49"/>
    </row>
    <row r="266" spans="1:38" hidden="1">
      <c r="A266" s="55" t="s">
        <v>243</v>
      </c>
      <c r="B266" s="61" t="e">
        <f>'[1]8'!B268</f>
        <v>#REF!</v>
      </c>
      <c r="C266" s="61" t="e">
        <f>'[1]8'!C268</f>
        <v>#REF!</v>
      </c>
      <c r="D266" s="76">
        <v>0</v>
      </c>
      <c r="E266" s="76">
        <v>0</v>
      </c>
      <c r="F266" s="76">
        <v>0</v>
      </c>
      <c r="G266" s="76">
        <v>0</v>
      </c>
      <c r="H266" s="76">
        <v>0</v>
      </c>
      <c r="I266" s="76">
        <v>0</v>
      </c>
      <c r="J266" s="76">
        <v>0</v>
      </c>
      <c r="K266" s="76">
        <v>0</v>
      </c>
      <c r="L266" s="76">
        <v>0</v>
      </c>
      <c r="M266" s="76">
        <v>0</v>
      </c>
      <c r="N266" s="69">
        <f t="shared" si="54"/>
        <v>0</v>
      </c>
      <c r="O266" s="69">
        <f t="shared" si="54"/>
        <v>0</v>
      </c>
      <c r="P266" s="49"/>
    </row>
    <row r="267" spans="1:38" hidden="1">
      <c r="A267" s="55" t="s">
        <v>244</v>
      </c>
      <c r="B267" s="61">
        <f>'[1]8'!B269</f>
        <v>0</v>
      </c>
      <c r="C267" s="61">
        <f>'[1]8'!C269</f>
        <v>0</v>
      </c>
      <c r="D267" s="76">
        <v>0</v>
      </c>
      <c r="E267" s="76">
        <v>0</v>
      </c>
      <c r="F267" s="76">
        <v>0</v>
      </c>
      <c r="G267" s="76">
        <v>0</v>
      </c>
      <c r="H267" s="76">
        <v>0</v>
      </c>
      <c r="I267" s="76">
        <v>0</v>
      </c>
      <c r="J267" s="76">
        <v>0</v>
      </c>
      <c r="K267" s="76">
        <v>0</v>
      </c>
      <c r="L267" s="76">
        <v>0</v>
      </c>
      <c r="M267" s="76">
        <v>0</v>
      </c>
      <c r="N267" s="69">
        <f t="shared" si="54"/>
        <v>0</v>
      </c>
      <c r="O267" s="69">
        <f t="shared" si="54"/>
        <v>0</v>
      </c>
      <c r="P267" s="49"/>
    </row>
    <row r="268" spans="1:38" s="75" customFormat="1">
      <c r="A268" s="42" t="s">
        <v>245</v>
      </c>
      <c r="B268" s="85" t="str">
        <f>'[1]8'!B270</f>
        <v>Приобретение прочих основных средств</v>
      </c>
      <c r="C268" s="53" t="s">
        <v>23</v>
      </c>
      <c r="D268" s="50">
        <f>SUM(D269)</f>
        <v>0</v>
      </c>
      <c r="E268" s="50">
        <f t="shared" ref="E268:O268" si="55">SUM(E269)</f>
        <v>0</v>
      </c>
      <c r="F268" s="50">
        <f t="shared" si="55"/>
        <v>0</v>
      </c>
      <c r="G268" s="50">
        <f t="shared" si="55"/>
        <v>0</v>
      </c>
      <c r="H268" s="50">
        <f t="shared" si="55"/>
        <v>0</v>
      </c>
      <c r="I268" s="50">
        <f t="shared" si="55"/>
        <v>0</v>
      </c>
      <c r="J268" s="50">
        <f t="shared" si="55"/>
        <v>0</v>
      </c>
      <c r="K268" s="50">
        <f t="shared" si="55"/>
        <v>0</v>
      </c>
      <c r="L268" s="50">
        <f t="shared" si="55"/>
        <v>0</v>
      </c>
      <c r="M268" s="50">
        <f t="shared" si="55"/>
        <v>0</v>
      </c>
      <c r="N268" s="50">
        <f t="shared" si="55"/>
        <v>0</v>
      </c>
      <c r="O268" s="50">
        <f t="shared" si="55"/>
        <v>0</v>
      </c>
      <c r="P268" s="73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  <c r="AI268" s="74"/>
      <c r="AJ268" s="74"/>
      <c r="AK268" s="74"/>
      <c r="AL268" s="74"/>
    </row>
    <row r="269" spans="1:38">
      <c r="A269" s="55" t="s">
        <v>246</v>
      </c>
      <c r="B269" s="61" t="str">
        <f>'[1]8'!B271</f>
        <v>Приобретение прочих основных средств</v>
      </c>
      <c r="C269" s="61" t="str">
        <f>'[1]8'!C271</f>
        <v>P_ПС.2025.02</v>
      </c>
      <c r="D269" s="76">
        <v>0</v>
      </c>
      <c r="E269" s="76">
        <v>0</v>
      </c>
      <c r="F269" s="76">
        <v>0</v>
      </c>
      <c r="G269" s="76">
        <v>0</v>
      </c>
      <c r="H269" s="76">
        <v>0</v>
      </c>
      <c r="I269" s="76">
        <v>0</v>
      </c>
      <c r="J269" s="76">
        <v>0</v>
      </c>
      <c r="K269" s="76">
        <v>0</v>
      </c>
      <c r="L269" s="76">
        <v>0</v>
      </c>
      <c r="M269" s="76">
        <v>0</v>
      </c>
      <c r="N269" s="69">
        <f t="shared" ref="N269:O278" si="56">D269+F269+H269+J269+L269</f>
        <v>0</v>
      </c>
      <c r="O269" s="69">
        <f t="shared" si="56"/>
        <v>0</v>
      </c>
      <c r="P269" s="49"/>
    </row>
    <row r="270" spans="1:38">
      <c r="A270" s="55" t="s">
        <v>247</v>
      </c>
      <c r="B270" s="61" t="str">
        <f>'[1]8'!B272</f>
        <v>Приобретение прочих основных средств</v>
      </c>
      <c r="C270" s="61" t="str">
        <f>'[1]8'!C272</f>
        <v>Q_ПС.2026.02</v>
      </c>
      <c r="D270" s="76">
        <v>0</v>
      </c>
      <c r="E270" s="76">
        <v>0</v>
      </c>
      <c r="F270" s="76">
        <v>0</v>
      </c>
      <c r="G270" s="76">
        <v>0</v>
      </c>
      <c r="H270" s="76">
        <v>0</v>
      </c>
      <c r="I270" s="76">
        <v>0</v>
      </c>
      <c r="J270" s="76">
        <v>0</v>
      </c>
      <c r="K270" s="76">
        <v>0</v>
      </c>
      <c r="L270" s="76">
        <v>0</v>
      </c>
      <c r="M270" s="76">
        <v>0</v>
      </c>
      <c r="N270" s="69">
        <f t="shared" si="56"/>
        <v>0</v>
      </c>
      <c r="O270" s="69">
        <f t="shared" si="56"/>
        <v>0</v>
      </c>
      <c r="P270" s="49"/>
    </row>
    <row r="271" spans="1:38">
      <c r="A271" s="55" t="s">
        <v>248</v>
      </c>
      <c r="B271" s="61" t="str">
        <f>'[1]8'!B273</f>
        <v>Приобретение прочих основных средств</v>
      </c>
      <c r="C271" s="61" t="str">
        <f>'[1]8'!C273</f>
        <v>R_ПС.2027.02</v>
      </c>
      <c r="D271" s="76">
        <v>0</v>
      </c>
      <c r="E271" s="76">
        <v>0</v>
      </c>
      <c r="F271" s="76">
        <v>0</v>
      </c>
      <c r="G271" s="76">
        <v>0</v>
      </c>
      <c r="H271" s="76">
        <v>0</v>
      </c>
      <c r="I271" s="76">
        <v>0</v>
      </c>
      <c r="J271" s="76">
        <v>0</v>
      </c>
      <c r="K271" s="76">
        <v>0</v>
      </c>
      <c r="L271" s="76">
        <v>0</v>
      </c>
      <c r="M271" s="76">
        <v>0</v>
      </c>
      <c r="N271" s="69">
        <f t="shared" si="56"/>
        <v>0</v>
      </c>
      <c r="O271" s="69">
        <f t="shared" si="56"/>
        <v>0</v>
      </c>
      <c r="P271" s="49"/>
    </row>
    <row r="272" spans="1:38">
      <c r="A272" s="55" t="s">
        <v>249</v>
      </c>
      <c r="B272" s="61" t="str">
        <f>'[1]8'!B274</f>
        <v>Приобретение прочих основных средств</v>
      </c>
      <c r="C272" s="61" t="str">
        <f>'[1]8'!C274</f>
        <v>S_ПС.2028.02</v>
      </c>
      <c r="D272" s="76">
        <v>0</v>
      </c>
      <c r="E272" s="76">
        <v>0</v>
      </c>
      <c r="F272" s="76">
        <v>0</v>
      </c>
      <c r="G272" s="76">
        <v>0</v>
      </c>
      <c r="H272" s="76">
        <v>0</v>
      </c>
      <c r="I272" s="76">
        <v>0</v>
      </c>
      <c r="J272" s="76">
        <v>0</v>
      </c>
      <c r="K272" s="76">
        <v>0</v>
      </c>
      <c r="L272" s="76">
        <v>0</v>
      </c>
      <c r="M272" s="76">
        <v>0</v>
      </c>
      <c r="N272" s="69">
        <f t="shared" si="56"/>
        <v>0</v>
      </c>
      <c r="O272" s="69">
        <f t="shared" si="56"/>
        <v>0</v>
      </c>
      <c r="P272" s="49"/>
    </row>
    <row r="273" spans="1:38">
      <c r="A273" s="55" t="s">
        <v>250</v>
      </c>
      <c r="B273" s="61" t="str">
        <f>'[1]8'!B275</f>
        <v>Приобретение прочих основных средств</v>
      </c>
      <c r="C273" s="61" t="str">
        <f>'[1]8'!C275</f>
        <v>T_ПС.2029.02</v>
      </c>
      <c r="D273" s="76">
        <v>0</v>
      </c>
      <c r="E273" s="76">
        <v>0</v>
      </c>
      <c r="F273" s="76">
        <v>0</v>
      </c>
      <c r="G273" s="76">
        <v>0</v>
      </c>
      <c r="H273" s="76">
        <v>0</v>
      </c>
      <c r="I273" s="76">
        <v>0</v>
      </c>
      <c r="J273" s="76">
        <v>0</v>
      </c>
      <c r="K273" s="76">
        <v>0</v>
      </c>
      <c r="L273" s="76">
        <v>0</v>
      </c>
      <c r="M273" s="76">
        <v>0</v>
      </c>
      <c r="N273" s="69">
        <f t="shared" si="56"/>
        <v>0</v>
      </c>
      <c r="O273" s="69">
        <f t="shared" si="56"/>
        <v>0</v>
      </c>
      <c r="P273" s="49"/>
    </row>
    <row r="274" spans="1:38">
      <c r="A274" s="55" t="s">
        <v>251</v>
      </c>
      <c r="B274" s="61" t="str">
        <f>'[1]8'!B276</f>
        <v>Приобретение оргтехники</v>
      </c>
      <c r="C274" s="61" t="str">
        <f>'[1]8'!C276</f>
        <v>P_ПС.2025.01</v>
      </c>
      <c r="D274" s="76">
        <v>0</v>
      </c>
      <c r="E274" s="76">
        <v>0</v>
      </c>
      <c r="F274" s="76">
        <v>0</v>
      </c>
      <c r="G274" s="76">
        <v>0</v>
      </c>
      <c r="H274" s="76">
        <v>0</v>
      </c>
      <c r="I274" s="76">
        <v>0</v>
      </c>
      <c r="J274" s="76">
        <v>0</v>
      </c>
      <c r="K274" s="76">
        <v>0</v>
      </c>
      <c r="L274" s="76">
        <v>0</v>
      </c>
      <c r="M274" s="76">
        <v>0</v>
      </c>
      <c r="N274" s="69">
        <f t="shared" si="56"/>
        <v>0</v>
      </c>
      <c r="O274" s="69">
        <f t="shared" si="56"/>
        <v>0</v>
      </c>
      <c r="P274" s="49"/>
    </row>
    <row r="275" spans="1:38">
      <c r="A275" s="55" t="s">
        <v>252</v>
      </c>
      <c r="B275" s="61" t="str">
        <f>'[1]8'!B277</f>
        <v>Приобретение оргтехники</v>
      </c>
      <c r="C275" s="61" t="str">
        <f>'[1]8'!C277</f>
        <v>Q_ПС.2026.01</v>
      </c>
      <c r="D275" s="76">
        <v>0</v>
      </c>
      <c r="E275" s="76">
        <v>0</v>
      </c>
      <c r="F275" s="76">
        <v>0</v>
      </c>
      <c r="G275" s="76">
        <v>0</v>
      </c>
      <c r="H275" s="76">
        <v>0</v>
      </c>
      <c r="I275" s="76">
        <v>0</v>
      </c>
      <c r="J275" s="76">
        <v>0</v>
      </c>
      <c r="K275" s="76">
        <v>0</v>
      </c>
      <c r="L275" s="76">
        <v>0</v>
      </c>
      <c r="M275" s="76">
        <v>0</v>
      </c>
      <c r="N275" s="69">
        <f t="shared" si="56"/>
        <v>0</v>
      </c>
      <c r="O275" s="69">
        <f t="shared" si="56"/>
        <v>0</v>
      </c>
      <c r="P275" s="49"/>
    </row>
    <row r="276" spans="1:38">
      <c r="A276" s="55" t="s">
        <v>253</v>
      </c>
      <c r="B276" s="61" t="str">
        <f>'[1]8'!B278</f>
        <v>Приобретение оргтехники</v>
      </c>
      <c r="C276" s="61" t="str">
        <f>'[1]8'!C278</f>
        <v>R_ПС.2027.01</v>
      </c>
      <c r="D276" s="76">
        <v>0</v>
      </c>
      <c r="E276" s="76">
        <v>0</v>
      </c>
      <c r="F276" s="76">
        <v>0</v>
      </c>
      <c r="G276" s="76">
        <v>0</v>
      </c>
      <c r="H276" s="76">
        <v>0</v>
      </c>
      <c r="I276" s="76">
        <v>0</v>
      </c>
      <c r="J276" s="76">
        <v>0</v>
      </c>
      <c r="K276" s="76">
        <v>0</v>
      </c>
      <c r="L276" s="76">
        <v>0</v>
      </c>
      <c r="M276" s="76">
        <v>0</v>
      </c>
      <c r="N276" s="69">
        <f t="shared" si="56"/>
        <v>0</v>
      </c>
      <c r="O276" s="69">
        <f t="shared" si="56"/>
        <v>0</v>
      </c>
      <c r="P276" s="49"/>
    </row>
    <row r="277" spans="1:38">
      <c r="A277" s="55" t="s">
        <v>254</v>
      </c>
      <c r="B277" s="61" t="str">
        <f>'[1]8'!B279</f>
        <v>Приобретение оргтехники</v>
      </c>
      <c r="C277" s="61" t="str">
        <f>'[1]8'!C279</f>
        <v>S_ПС.2028.01</v>
      </c>
      <c r="D277" s="76">
        <v>0</v>
      </c>
      <c r="E277" s="76">
        <v>0</v>
      </c>
      <c r="F277" s="76">
        <v>0</v>
      </c>
      <c r="G277" s="76">
        <v>0</v>
      </c>
      <c r="H277" s="76">
        <v>0</v>
      </c>
      <c r="I277" s="76">
        <v>0</v>
      </c>
      <c r="J277" s="76">
        <v>0</v>
      </c>
      <c r="K277" s="76">
        <v>0</v>
      </c>
      <c r="L277" s="76">
        <v>0</v>
      </c>
      <c r="M277" s="76">
        <v>0</v>
      </c>
      <c r="N277" s="69">
        <f t="shared" si="56"/>
        <v>0</v>
      </c>
      <c r="O277" s="69">
        <f t="shared" si="56"/>
        <v>0</v>
      </c>
      <c r="P277" s="49"/>
    </row>
    <row r="278" spans="1:38">
      <c r="A278" s="55" t="s">
        <v>255</v>
      </c>
      <c r="B278" s="61" t="str">
        <f>'[1]8'!B280</f>
        <v>Приобретение оргтехники</v>
      </c>
      <c r="C278" s="61" t="str">
        <f>'[1]8'!C280</f>
        <v>T_ПС.2029.01</v>
      </c>
      <c r="D278" s="76">
        <v>0</v>
      </c>
      <c r="E278" s="76">
        <v>0</v>
      </c>
      <c r="F278" s="76">
        <v>0</v>
      </c>
      <c r="G278" s="76">
        <v>0</v>
      </c>
      <c r="H278" s="76">
        <v>0</v>
      </c>
      <c r="I278" s="76">
        <v>0</v>
      </c>
      <c r="J278" s="76">
        <v>0</v>
      </c>
      <c r="K278" s="76">
        <v>0</v>
      </c>
      <c r="L278" s="76">
        <v>0</v>
      </c>
      <c r="M278" s="76">
        <v>0</v>
      </c>
      <c r="N278" s="69">
        <f t="shared" si="56"/>
        <v>0</v>
      </c>
      <c r="O278" s="69">
        <f t="shared" si="56"/>
        <v>0</v>
      </c>
      <c r="P278" s="49"/>
    </row>
    <row r="279" spans="1:38" hidden="1">
      <c r="A279" s="55" t="s">
        <v>256</v>
      </c>
      <c r="B279" s="61">
        <f>'[1]8'!B281</f>
        <v>0</v>
      </c>
      <c r="C279" s="57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49"/>
    </row>
    <row r="280" spans="1:38" hidden="1">
      <c r="A280" s="55" t="s">
        <v>257</v>
      </c>
      <c r="B280" s="61">
        <f>'[1]8'!B282</f>
        <v>0</v>
      </c>
      <c r="C280" s="57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49"/>
    </row>
    <row r="281" spans="1:38" hidden="1">
      <c r="A281" s="55" t="s">
        <v>258</v>
      </c>
      <c r="B281" s="61">
        <f>'[1]8'!B283</f>
        <v>0</v>
      </c>
      <c r="C281" s="57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49"/>
    </row>
    <row r="282" spans="1:38" hidden="1">
      <c r="A282" s="55" t="s">
        <v>259</v>
      </c>
      <c r="B282" s="61">
        <f>'[1]8'!B284</f>
        <v>0</v>
      </c>
      <c r="C282" s="57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49"/>
    </row>
    <row r="283" spans="1:38" hidden="1">
      <c r="A283" s="55" t="s">
        <v>260</v>
      </c>
      <c r="B283" s="61">
        <f>'[1]8'!B285</f>
        <v>0</v>
      </c>
      <c r="C283" s="57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49"/>
    </row>
    <row r="284" spans="1:38" s="75" customFormat="1">
      <c r="A284" s="42" t="s">
        <v>261</v>
      </c>
      <c r="B284" s="85" t="str">
        <f>'[1]8'!B286</f>
        <v>Консолидация электросетевых активов</v>
      </c>
      <c r="C284" s="53" t="s">
        <v>23</v>
      </c>
      <c r="D284" s="50">
        <f t="shared" ref="D284:O284" si="57">SUM(D285:D294)</f>
        <v>0</v>
      </c>
      <c r="E284" s="50">
        <f t="shared" si="57"/>
        <v>0</v>
      </c>
      <c r="F284" s="50">
        <f t="shared" si="57"/>
        <v>0</v>
      </c>
      <c r="G284" s="50">
        <f t="shared" si="57"/>
        <v>0</v>
      </c>
      <c r="H284" s="50">
        <f t="shared" si="57"/>
        <v>0</v>
      </c>
      <c r="I284" s="50">
        <f t="shared" si="57"/>
        <v>0</v>
      </c>
      <c r="J284" s="50">
        <f t="shared" si="57"/>
        <v>0</v>
      </c>
      <c r="K284" s="50">
        <f t="shared" si="57"/>
        <v>0</v>
      </c>
      <c r="L284" s="50">
        <f t="shared" si="57"/>
        <v>0</v>
      </c>
      <c r="M284" s="50">
        <f t="shared" si="57"/>
        <v>0</v>
      </c>
      <c r="N284" s="50">
        <f t="shared" si="57"/>
        <v>0</v>
      </c>
      <c r="O284" s="50">
        <f t="shared" si="57"/>
        <v>0</v>
      </c>
      <c r="P284" s="73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  <c r="AF284" s="74"/>
      <c r="AG284" s="74"/>
      <c r="AH284" s="74"/>
      <c r="AI284" s="74"/>
      <c r="AJ284" s="74"/>
      <c r="AK284" s="74"/>
      <c r="AL284" s="74"/>
    </row>
    <row r="285" spans="1:38">
      <c r="A285" s="55" t="s">
        <v>262</v>
      </c>
      <c r="B285" s="61" t="str">
        <f>'[1]8'!B287</f>
        <v xml:space="preserve">КТП-10/0,4 кВ №5 (400кВА) </v>
      </c>
      <c r="C285" s="61" t="str">
        <f>'[1]8'!C287</f>
        <v>Р_ПО.2025.01</v>
      </c>
      <c r="D285" s="76">
        <v>0</v>
      </c>
      <c r="E285" s="76">
        <v>0</v>
      </c>
      <c r="F285" s="76">
        <v>0</v>
      </c>
      <c r="G285" s="76">
        <v>0</v>
      </c>
      <c r="H285" s="76">
        <v>0</v>
      </c>
      <c r="I285" s="76">
        <v>0</v>
      </c>
      <c r="J285" s="76">
        <v>0</v>
      </c>
      <c r="K285" s="76">
        <v>0</v>
      </c>
      <c r="L285" s="76">
        <v>0</v>
      </c>
      <c r="M285" s="76">
        <v>0</v>
      </c>
      <c r="N285" s="76">
        <v>0</v>
      </c>
      <c r="O285" s="76">
        <v>0</v>
      </c>
      <c r="P285" s="49"/>
    </row>
    <row r="286" spans="1:38">
      <c r="A286" s="55" t="s">
        <v>263</v>
      </c>
      <c r="B286" s="61" t="str">
        <f>'[1]8'!B288</f>
        <v xml:space="preserve">КТП-10/0,4 кВ №7 (1000кВА) </v>
      </c>
      <c r="C286" s="61" t="str">
        <f>'[1]8'!C288</f>
        <v>Р_ПО.2025.02</v>
      </c>
      <c r="D286" s="76">
        <v>0</v>
      </c>
      <c r="E286" s="76">
        <v>0</v>
      </c>
      <c r="F286" s="76">
        <v>0</v>
      </c>
      <c r="G286" s="76">
        <v>0</v>
      </c>
      <c r="H286" s="76">
        <v>0</v>
      </c>
      <c r="I286" s="76">
        <v>0</v>
      </c>
      <c r="J286" s="76">
        <v>0</v>
      </c>
      <c r="K286" s="76">
        <v>0</v>
      </c>
      <c r="L286" s="76">
        <v>0</v>
      </c>
      <c r="M286" s="76">
        <v>0</v>
      </c>
      <c r="N286" s="76">
        <v>0</v>
      </c>
      <c r="O286" s="76">
        <v>0</v>
      </c>
      <c r="P286" s="49"/>
    </row>
    <row r="287" spans="1:38">
      <c r="A287" s="55" t="s">
        <v>264</v>
      </c>
      <c r="B287" s="61" t="str">
        <f>'[1]8'!B289</f>
        <v xml:space="preserve">КТП-10/0,4 кВ №3 (630кВА) </v>
      </c>
      <c r="C287" s="61" t="str">
        <f>'[1]8'!C289</f>
        <v>Р_ПО.2025.03</v>
      </c>
      <c r="D287" s="76">
        <v>0</v>
      </c>
      <c r="E287" s="76">
        <v>0</v>
      </c>
      <c r="F287" s="76">
        <v>0</v>
      </c>
      <c r="G287" s="76">
        <v>0</v>
      </c>
      <c r="H287" s="76">
        <v>0</v>
      </c>
      <c r="I287" s="76">
        <v>0</v>
      </c>
      <c r="J287" s="76">
        <v>0</v>
      </c>
      <c r="K287" s="76">
        <v>0</v>
      </c>
      <c r="L287" s="76">
        <v>0</v>
      </c>
      <c r="M287" s="76">
        <v>0</v>
      </c>
      <c r="N287" s="76">
        <v>0</v>
      </c>
      <c r="O287" s="76">
        <v>0</v>
      </c>
      <c r="P287" s="49"/>
    </row>
    <row r="288" spans="1:38" ht="31.5">
      <c r="A288" s="55" t="s">
        <v>265</v>
      </c>
      <c r="B288" s="61" t="str">
        <f>'[1]8'!B290</f>
        <v xml:space="preserve">ТП -10/0,4 кВ № 995 (2*1000кВА), КЛ-10кВ от ТП-995 (яч.1- 90м. яч.8-90, яч.2-65м., яч.7-65м), </v>
      </c>
      <c r="C288" s="61" t="str">
        <f>'[1]8'!C290</f>
        <v>Р_ПО.2025.04</v>
      </c>
      <c r="D288" s="76">
        <v>0</v>
      </c>
      <c r="E288" s="76">
        <v>0</v>
      </c>
      <c r="F288" s="76">
        <v>0</v>
      </c>
      <c r="G288" s="76">
        <v>0</v>
      </c>
      <c r="H288" s="76">
        <v>0</v>
      </c>
      <c r="I288" s="76">
        <v>0</v>
      </c>
      <c r="J288" s="76">
        <v>0</v>
      </c>
      <c r="K288" s="76">
        <v>0</v>
      </c>
      <c r="L288" s="76">
        <v>0</v>
      </c>
      <c r="M288" s="76">
        <v>0</v>
      </c>
      <c r="N288" s="76">
        <v>0</v>
      </c>
      <c r="O288" s="76">
        <v>0</v>
      </c>
      <c r="P288" s="49"/>
    </row>
    <row r="289" spans="1:38">
      <c r="A289" s="55" t="s">
        <v>266</v>
      </c>
      <c r="B289" s="61" t="str">
        <f>'[1]8'!B291</f>
        <v>ВЛ-0,4 кВ от ТП-5703 (981)м</v>
      </c>
      <c r="C289" s="61" t="str">
        <f>'[1]8'!C291</f>
        <v>Р_ПО.2025.05</v>
      </c>
      <c r="D289" s="76">
        <v>0</v>
      </c>
      <c r="E289" s="76">
        <v>0</v>
      </c>
      <c r="F289" s="76">
        <v>0</v>
      </c>
      <c r="G289" s="76">
        <v>0</v>
      </c>
      <c r="H289" s="76">
        <v>0</v>
      </c>
      <c r="I289" s="76">
        <v>0</v>
      </c>
      <c r="J289" s="76">
        <v>0</v>
      </c>
      <c r="K289" s="76">
        <v>0</v>
      </c>
      <c r="L289" s="76">
        <v>0</v>
      </c>
      <c r="M289" s="76">
        <v>0</v>
      </c>
      <c r="N289" s="76">
        <v>0</v>
      </c>
      <c r="O289" s="76">
        <v>0</v>
      </c>
      <c r="P289" s="49"/>
    </row>
    <row r="290" spans="1:38">
      <c r="A290" s="55" t="s">
        <v>267</v>
      </c>
      <c r="B290" s="61" t="str">
        <f>'[1]8'!B292</f>
        <v>ВЛ-0,4 кВ от ТП-5703 (1625)м</v>
      </c>
      <c r="C290" s="61" t="str">
        <f>'[1]8'!C292</f>
        <v>Р_ПО.2025.06</v>
      </c>
      <c r="D290" s="76">
        <v>0</v>
      </c>
      <c r="E290" s="76">
        <v>0</v>
      </c>
      <c r="F290" s="76">
        <v>0</v>
      </c>
      <c r="G290" s="76">
        <v>0</v>
      </c>
      <c r="H290" s="76">
        <v>0</v>
      </c>
      <c r="I290" s="76">
        <v>0</v>
      </c>
      <c r="J290" s="76">
        <v>0</v>
      </c>
      <c r="K290" s="76">
        <v>0</v>
      </c>
      <c r="L290" s="76">
        <v>0</v>
      </c>
      <c r="M290" s="76">
        <v>0</v>
      </c>
      <c r="N290" s="76">
        <v>0</v>
      </c>
      <c r="O290" s="76">
        <v>0</v>
      </c>
      <c r="P290" s="49"/>
    </row>
    <row r="291" spans="1:38" hidden="1">
      <c r="A291" s="55" t="s">
        <v>268</v>
      </c>
      <c r="B291" s="61">
        <f>'[1]8'!B293</f>
        <v>0</v>
      </c>
      <c r="C291" s="61">
        <f>'[1]8'!C293</f>
        <v>0</v>
      </c>
      <c r="D291" s="76">
        <v>0</v>
      </c>
      <c r="E291" s="76">
        <v>0</v>
      </c>
      <c r="F291" s="76">
        <v>0</v>
      </c>
      <c r="G291" s="76">
        <v>0</v>
      </c>
      <c r="H291" s="76">
        <v>0</v>
      </c>
      <c r="I291" s="76">
        <v>0</v>
      </c>
      <c r="J291" s="76">
        <v>0</v>
      </c>
      <c r="K291" s="76">
        <v>0</v>
      </c>
      <c r="L291" s="76">
        <v>0</v>
      </c>
      <c r="M291" s="76">
        <v>0</v>
      </c>
      <c r="N291" s="76">
        <v>0</v>
      </c>
      <c r="O291" s="76">
        <v>0</v>
      </c>
      <c r="P291" s="49"/>
    </row>
    <row r="292" spans="1:38" hidden="1">
      <c r="A292" s="55" t="s">
        <v>269</v>
      </c>
      <c r="B292" s="61">
        <f>'[1]8'!B294</f>
        <v>0</v>
      </c>
      <c r="C292" s="61">
        <f>'[1]8'!C294</f>
        <v>0</v>
      </c>
      <c r="D292" s="76">
        <v>0</v>
      </c>
      <c r="E292" s="76">
        <v>0</v>
      </c>
      <c r="F292" s="76">
        <v>0</v>
      </c>
      <c r="G292" s="76">
        <v>0</v>
      </c>
      <c r="H292" s="76">
        <v>0</v>
      </c>
      <c r="I292" s="76">
        <v>0</v>
      </c>
      <c r="J292" s="76">
        <v>0</v>
      </c>
      <c r="K292" s="76">
        <v>0</v>
      </c>
      <c r="L292" s="76">
        <v>0</v>
      </c>
      <c r="M292" s="76">
        <v>0</v>
      </c>
      <c r="N292" s="76">
        <v>0</v>
      </c>
      <c r="O292" s="76">
        <v>0</v>
      </c>
      <c r="P292" s="49"/>
    </row>
    <row r="293" spans="1:38" hidden="1">
      <c r="A293" s="55" t="s">
        <v>270</v>
      </c>
      <c r="B293" s="58"/>
      <c r="C293" s="57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49"/>
    </row>
    <row r="294" spans="1:38" hidden="1">
      <c r="A294" s="55" t="s">
        <v>271</v>
      </c>
      <c r="B294" s="58"/>
      <c r="C294" s="57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49"/>
    </row>
    <row r="295" spans="1:38" s="75" customFormat="1">
      <c r="A295" s="42" t="s">
        <v>272</v>
      </c>
      <c r="B295" s="56" t="str">
        <f>'[1]8'!B295</f>
        <v>ПИР для строительства будущих лет</v>
      </c>
      <c r="C295" s="53" t="s">
        <v>23</v>
      </c>
      <c r="D295" s="50">
        <f>SUM(D296:D333)</f>
        <v>0</v>
      </c>
      <c r="E295" s="50">
        <f t="shared" ref="E295:O295" si="58">SUM(E296:E333)</f>
        <v>0</v>
      </c>
      <c r="F295" s="50">
        <f t="shared" si="58"/>
        <v>0</v>
      </c>
      <c r="G295" s="50">
        <f t="shared" si="58"/>
        <v>0</v>
      </c>
      <c r="H295" s="50">
        <f t="shared" si="58"/>
        <v>0</v>
      </c>
      <c r="I295" s="50">
        <f t="shared" si="58"/>
        <v>0</v>
      </c>
      <c r="J295" s="50">
        <f t="shared" si="58"/>
        <v>0</v>
      </c>
      <c r="K295" s="50">
        <f t="shared" si="58"/>
        <v>0</v>
      </c>
      <c r="L295" s="50">
        <f t="shared" si="58"/>
        <v>0</v>
      </c>
      <c r="M295" s="50">
        <f t="shared" si="58"/>
        <v>0</v>
      </c>
      <c r="N295" s="50">
        <f t="shared" si="58"/>
        <v>0</v>
      </c>
      <c r="O295" s="50">
        <f t="shared" si="58"/>
        <v>0</v>
      </c>
      <c r="P295" s="73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</row>
    <row r="296" spans="1:38">
      <c r="A296" s="55" t="s">
        <v>273</v>
      </c>
      <c r="B296" s="58" t="str">
        <f>'[1]8'!B296</f>
        <v>ПИР. АСУ ТП</v>
      </c>
      <c r="C296" s="58" t="str">
        <f>'[1]8'!C296</f>
        <v>P_ПИР.2025.01</v>
      </c>
      <c r="D296" s="76">
        <v>0</v>
      </c>
      <c r="E296" s="76">
        <v>0</v>
      </c>
      <c r="F296" s="76">
        <v>0</v>
      </c>
      <c r="G296" s="76">
        <v>0</v>
      </c>
      <c r="H296" s="76">
        <v>0</v>
      </c>
      <c r="I296" s="76">
        <v>0</v>
      </c>
      <c r="J296" s="76">
        <v>0</v>
      </c>
      <c r="K296" s="76">
        <v>0</v>
      </c>
      <c r="L296" s="76">
        <v>0</v>
      </c>
      <c r="M296" s="76">
        <v>0</v>
      </c>
      <c r="N296" s="69">
        <f t="shared" ref="N296:O331" si="59">D296+F296+H296+J296+L296</f>
        <v>0</v>
      </c>
      <c r="O296" s="69">
        <f t="shared" si="59"/>
        <v>0</v>
      </c>
      <c r="P296" s="49"/>
    </row>
    <row r="297" spans="1:38" ht="31.5">
      <c r="A297" s="55" t="s">
        <v>274</v>
      </c>
      <c r="B297" s="58" t="str">
        <f>'[1]8'!B297</f>
        <v>ПИР на модернизацию РП-43 РУ-10кВ в части установки комплекса дуговой защиты</v>
      </c>
      <c r="C297" s="58" t="str">
        <f>'[1]8'!C297</f>
        <v>P_ПИР.2025.02</v>
      </c>
      <c r="D297" s="76">
        <v>0</v>
      </c>
      <c r="E297" s="76">
        <v>0</v>
      </c>
      <c r="F297" s="76">
        <v>0</v>
      </c>
      <c r="G297" s="76">
        <v>0</v>
      </c>
      <c r="H297" s="76">
        <v>0</v>
      </c>
      <c r="I297" s="76">
        <v>0</v>
      </c>
      <c r="J297" s="76">
        <v>0</v>
      </c>
      <c r="K297" s="76">
        <v>0</v>
      </c>
      <c r="L297" s="76">
        <v>0</v>
      </c>
      <c r="M297" s="76">
        <v>0</v>
      </c>
      <c r="N297" s="69">
        <f t="shared" si="59"/>
        <v>0</v>
      </c>
      <c r="O297" s="69">
        <f t="shared" si="59"/>
        <v>0</v>
      </c>
      <c r="P297" s="49"/>
    </row>
    <row r="298" spans="1:38" ht="31.5">
      <c r="A298" s="55" t="s">
        <v>275</v>
      </c>
      <c r="B298" s="58" t="str">
        <f>'[1]8'!B298</f>
        <v>ПИР на модернизацию РП-18 РУ-10кВ в части установки комплекса дуговой защиты</v>
      </c>
      <c r="C298" s="58" t="str">
        <f>'[1]8'!C298</f>
        <v>P_ПИР.2025.03</v>
      </c>
      <c r="D298" s="76">
        <v>0</v>
      </c>
      <c r="E298" s="76">
        <v>0</v>
      </c>
      <c r="F298" s="76">
        <v>0</v>
      </c>
      <c r="G298" s="76">
        <v>0</v>
      </c>
      <c r="H298" s="76">
        <v>0</v>
      </c>
      <c r="I298" s="76">
        <v>0</v>
      </c>
      <c r="J298" s="76">
        <v>0</v>
      </c>
      <c r="K298" s="76">
        <v>0</v>
      </c>
      <c r="L298" s="76">
        <v>0</v>
      </c>
      <c r="M298" s="76">
        <v>0</v>
      </c>
      <c r="N298" s="69">
        <f t="shared" si="59"/>
        <v>0</v>
      </c>
      <c r="O298" s="69">
        <f t="shared" si="59"/>
        <v>0</v>
      </c>
      <c r="P298" s="49"/>
    </row>
    <row r="299" spans="1:38" s="86" customFormat="1" ht="31.5">
      <c r="A299" s="55" t="s">
        <v>276</v>
      </c>
      <c r="B299" s="58" t="str">
        <f>'[1]8'!B299</f>
        <v>ПИР на модернизацию ПС 110/6 кВ ЗИФ ЗРУ 6кВ в части установки комплекса дуговой защиты</v>
      </c>
      <c r="C299" s="58" t="str">
        <f>'[1]8'!C299</f>
        <v>P_ПИР.2025.04</v>
      </c>
      <c r="D299" s="76">
        <v>0</v>
      </c>
      <c r="E299" s="76">
        <v>0</v>
      </c>
      <c r="F299" s="76">
        <v>0</v>
      </c>
      <c r="G299" s="76">
        <v>0</v>
      </c>
      <c r="H299" s="76">
        <v>0</v>
      </c>
      <c r="I299" s="76">
        <v>0</v>
      </c>
      <c r="J299" s="76">
        <v>0</v>
      </c>
      <c r="K299" s="76">
        <v>0</v>
      </c>
      <c r="L299" s="76">
        <v>0</v>
      </c>
      <c r="M299" s="76">
        <v>0</v>
      </c>
      <c r="N299" s="69">
        <f t="shared" si="59"/>
        <v>0</v>
      </c>
      <c r="O299" s="69">
        <f t="shared" si="59"/>
        <v>0</v>
      </c>
      <c r="P299" s="49"/>
    </row>
    <row r="300" spans="1:38" ht="47.25">
      <c r="A300" s="55" t="s">
        <v>277</v>
      </c>
      <c r="B300" s="58" t="str">
        <f>'[1]8'!B300</f>
        <v>ПИР на строительство электроческих сетей КЛ-10кВ КТП-521 - КТП-5105 в районе проспекта Победы, г.Пенза</v>
      </c>
      <c r="C300" s="58" t="str">
        <f>'[1]8'!C300</f>
        <v>P_ПИР.2025.05</v>
      </c>
      <c r="D300" s="76">
        <v>0</v>
      </c>
      <c r="E300" s="76">
        <v>0</v>
      </c>
      <c r="F300" s="76">
        <v>0</v>
      </c>
      <c r="G300" s="76">
        <v>0</v>
      </c>
      <c r="H300" s="76">
        <v>0</v>
      </c>
      <c r="I300" s="76">
        <v>0</v>
      </c>
      <c r="J300" s="76">
        <v>0</v>
      </c>
      <c r="K300" s="76">
        <v>0</v>
      </c>
      <c r="L300" s="76">
        <v>0</v>
      </c>
      <c r="M300" s="76">
        <v>0</v>
      </c>
      <c r="N300" s="69">
        <f t="shared" si="59"/>
        <v>0</v>
      </c>
      <c r="O300" s="69">
        <f t="shared" si="59"/>
        <v>0</v>
      </c>
      <c r="P300" s="49"/>
    </row>
    <row r="301" spans="1:38" ht="47.25">
      <c r="A301" s="55" t="s">
        <v>278</v>
      </c>
      <c r="B301" s="58" t="str">
        <f>'[1]8'!B301</f>
        <v>ПИР. Реконструкция линейного объекта 2КЛ-10 кВ РП-22 – ТП-562 по пр-ту Строителей, г.Пенза (1 этап)</v>
      </c>
      <c r="C301" s="58" t="str">
        <f>'[1]8'!C301</f>
        <v>P_ПИР.2025.06</v>
      </c>
      <c r="D301" s="76">
        <v>0</v>
      </c>
      <c r="E301" s="76">
        <v>0</v>
      </c>
      <c r="F301" s="76">
        <v>0</v>
      </c>
      <c r="G301" s="76">
        <v>0</v>
      </c>
      <c r="H301" s="76">
        <v>0</v>
      </c>
      <c r="I301" s="76">
        <v>0</v>
      </c>
      <c r="J301" s="76">
        <v>0</v>
      </c>
      <c r="K301" s="76">
        <v>0</v>
      </c>
      <c r="L301" s="76">
        <v>0</v>
      </c>
      <c r="M301" s="76">
        <v>0</v>
      </c>
      <c r="N301" s="69">
        <f t="shared" si="59"/>
        <v>0</v>
      </c>
      <c r="O301" s="69">
        <f t="shared" si="59"/>
        <v>0</v>
      </c>
      <c r="P301" s="49"/>
    </row>
    <row r="302" spans="1:38" ht="31.5">
      <c r="A302" s="55" t="s">
        <v>279</v>
      </c>
      <c r="B302" s="58" t="str">
        <f>'[1]8'!B302</f>
        <v>ПИР. Реконструкция линейного объекта КЛ-10 кВ ТП-253 – ТП-236 по ул. Минской, г.Пенза</v>
      </c>
      <c r="C302" s="58" t="str">
        <f>'[1]8'!C302</f>
        <v>P_ПИР.2025.07</v>
      </c>
      <c r="D302" s="76">
        <v>0</v>
      </c>
      <c r="E302" s="76">
        <v>0</v>
      </c>
      <c r="F302" s="76">
        <v>0</v>
      </c>
      <c r="G302" s="76">
        <v>0</v>
      </c>
      <c r="H302" s="76">
        <v>0</v>
      </c>
      <c r="I302" s="76">
        <v>0</v>
      </c>
      <c r="J302" s="76">
        <v>0</v>
      </c>
      <c r="K302" s="76">
        <v>0</v>
      </c>
      <c r="L302" s="76">
        <v>0</v>
      </c>
      <c r="M302" s="76">
        <v>0</v>
      </c>
      <c r="N302" s="69">
        <f t="shared" si="59"/>
        <v>0</v>
      </c>
      <c r="O302" s="69">
        <f t="shared" si="59"/>
        <v>0</v>
      </c>
      <c r="P302" s="49"/>
    </row>
    <row r="303" spans="1:38" s="83" customFormat="1" ht="31.5">
      <c r="A303" s="55" t="s">
        <v>280</v>
      </c>
      <c r="B303" s="58" t="str">
        <f>'[1]8'!B303</f>
        <v>ПИР. Строительство электрических сетей КЛ-10 ф.54 от ПС 110/10 "Терновка"-РТП №681</v>
      </c>
      <c r="C303" s="58" t="str">
        <f>'[1]8'!C303</f>
        <v>P_ПИР.2025.08</v>
      </c>
      <c r="D303" s="76">
        <v>0</v>
      </c>
      <c r="E303" s="76">
        <v>0</v>
      </c>
      <c r="F303" s="76">
        <v>0</v>
      </c>
      <c r="G303" s="76">
        <v>0</v>
      </c>
      <c r="H303" s="76">
        <v>0</v>
      </c>
      <c r="I303" s="76">
        <v>0</v>
      </c>
      <c r="J303" s="76">
        <v>0</v>
      </c>
      <c r="K303" s="76">
        <v>0</v>
      </c>
      <c r="L303" s="76">
        <v>0</v>
      </c>
      <c r="M303" s="76">
        <v>0</v>
      </c>
      <c r="N303" s="69">
        <f t="shared" si="59"/>
        <v>0</v>
      </c>
      <c r="O303" s="69">
        <f t="shared" si="59"/>
        <v>0</v>
      </c>
      <c r="P303" s="49"/>
    </row>
    <row r="304" spans="1:38" ht="31.5">
      <c r="A304" s="55" t="s">
        <v>281</v>
      </c>
      <c r="B304" s="58" t="str">
        <f>'[1]8'!B304</f>
        <v>ПИР. Реконструкция линейного объекта КЛ-10кВ ТП-310-ТП-384 по ул.Мотоциклетной, г.Пенза</v>
      </c>
      <c r="C304" s="58" t="str">
        <f>'[1]8'!C304</f>
        <v>P_ПИР.2025.09</v>
      </c>
      <c r="D304" s="76">
        <v>0</v>
      </c>
      <c r="E304" s="76">
        <v>0</v>
      </c>
      <c r="F304" s="76">
        <v>0</v>
      </c>
      <c r="G304" s="76">
        <v>0</v>
      </c>
      <c r="H304" s="76">
        <v>0</v>
      </c>
      <c r="I304" s="76">
        <v>0</v>
      </c>
      <c r="J304" s="76">
        <v>0</v>
      </c>
      <c r="K304" s="76">
        <v>0</v>
      </c>
      <c r="L304" s="76">
        <v>0</v>
      </c>
      <c r="M304" s="76">
        <v>0</v>
      </c>
      <c r="N304" s="69">
        <f t="shared" si="59"/>
        <v>0</v>
      </c>
      <c r="O304" s="69">
        <f t="shared" si="59"/>
        <v>0</v>
      </c>
      <c r="P304" s="49"/>
    </row>
    <row r="305" spans="1:16" ht="31.5">
      <c r="A305" s="55" t="s">
        <v>282</v>
      </c>
      <c r="B305" s="58" t="str">
        <f>'[1]8'!B305</f>
        <v>ПИР. Реконструкция линейного объекта КЛ-10кВ ТП-310-ТП-392 по ул.Тимирязева, г.Пенза</v>
      </c>
      <c r="C305" s="58" t="str">
        <f>'[1]8'!C305</f>
        <v>P_ПИР.2025.10</v>
      </c>
      <c r="D305" s="76">
        <v>0</v>
      </c>
      <c r="E305" s="76">
        <v>0</v>
      </c>
      <c r="F305" s="76">
        <v>0</v>
      </c>
      <c r="G305" s="76">
        <v>0</v>
      </c>
      <c r="H305" s="76">
        <v>0</v>
      </c>
      <c r="I305" s="76">
        <v>0</v>
      </c>
      <c r="J305" s="76">
        <v>0</v>
      </c>
      <c r="K305" s="76">
        <v>0</v>
      </c>
      <c r="L305" s="76">
        <v>0</v>
      </c>
      <c r="M305" s="76">
        <v>0</v>
      </c>
      <c r="N305" s="69">
        <f t="shared" si="59"/>
        <v>0</v>
      </c>
      <c r="O305" s="69">
        <f t="shared" si="59"/>
        <v>0</v>
      </c>
      <c r="P305" s="49"/>
    </row>
    <row r="306" spans="1:16" ht="63">
      <c r="A306" s="55" t="s">
        <v>283</v>
      </c>
      <c r="B306" s="58" t="str">
        <f>'[1]8'!B306</f>
        <v>ПИР. Реконструкция линейного объекта КЛ-10кВ ПС 35/10кВ "НИИЭКИПМАШ" -до опоры ВЛ-10кВ ф.12 в направлении РП-"Терновка" в районе ул.Рябова, г.Пенза</v>
      </c>
      <c r="C306" s="58" t="str">
        <f>'[1]8'!C306</f>
        <v>P_ПИР.2025.11</v>
      </c>
      <c r="D306" s="76">
        <v>0</v>
      </c>
      <c r="E306" s="76">
        <v>0</v>
      </c>
      <c r="F306" s="76">
        <v>0</v>
      </c>
      <c r="G306" s="76">
        <v>0</v>
      </c>
      <c r="H306" s="76">
        <v>0</v>
      </c>
      <c r="I306" s="76">
        <v>0</v>
      </c>
      <c r="J306" s="76">
        <v>0</v>
      </c>
      <c r="K306" s="76">
        <v>0</v>
      </c>
      <c r="L306" s="76">
        <v>0</v>
      </c>
      <c r="M306" s="76">
        <v>0</v>
      </c>
      <c r="N306" s="69">
        <f t="shared" si="59"/>
        <v>0</v>
      </c>
      <c r="O306" s="69">
        <f t="shared" si="59"/>
        <v>0</v>
      </c>
      <c r="P306" s="49"/>
    </row>
    <row r="307" spans="1:16" ht="47.25">
      <c r="A307" s="55" t="s">
        <v>284</v>
      </c>
      <c r="B307" s="58" t="str">
        <f>'[1]8'!B307</f>
        <v>ПИР. Реконструкция участка КЛ-10 кВ ПС 110/10 кВ "Новозападная" (ф.62) -РП-61 по ул.Лермонтова, г.Пенза</v>
      </c>
      <c r="C307" s="58" t="str">
        <f>'[1]8'!C307</f>
        <v>P_ПИР.2025.12</v>
      </c>
      <c r="D307" s="76">
        <v>0</v>
      </c>
      <c r="E307" s="76">
        <v>0</v>
      </c>
      <c r="F307" s="76">
        <v>0</v>
      </c>
      <c r="G307" s="76">
        <v>0</v>
      </c>
      <c r="H307" s="76">
        <v>0</v>
      </c>
      <c r="I307" s="76">
        <v>0</v>
      </c>
      <c r="J307" s="76">
        <v>0</v>
      </c>
      <c r="K307" s="76">
        <v>0</v>
      </c>
      <c r="L307" s="76">
        <v>0</v>
      </c>
      <c r="M307" s="76">
        <v>0</v>
      </c>
      <c r="N307" s="69">
        <f t="shared" si="59"/>
        <v>0</v>
      </c>
      <c r="O307" s="69">
        <f t="shared" si="59"/>
        <v>0</v>
      </c>
      <c r="P307" s="49"/>
    </row>
    <row r="308" spans="1:16">
      <c r="A308" s="55" t="s">
        <v>285</v>
      </c>
      <c r="B308" s="58" t="str">
        <f>'[1]8'!B308</f>
        <v>ПИР. Модульное здание</v>
      </c>
      <c r="C308" s="58" t="str">
        <f>'[1]8'!C308</f>
        <v>P_ПИР.2025.13</v>
      </c>
      <c r="D308" s="76">
        <v>0</v>
      </c>
      <c r="E308" s="76">
        <v>0</v>
      </c>
      <c r="F308" s="76">
        <v>0</v>
      </c>
      <c r="G308" s="76">
        <v>0</v>
      </c>
      <c r="H308" s="76">
        <v>0</v>
      </c>
      <c r="I308" s="76">
        <v>0</v>
      </c>
      <c r="J308" s="76">
        <v>0</v>
      </c>
      <c r="K308" s="76">
        <v>0</v>
      </c>
      <c r="L308" s="76">
        <v>0</v>
      </c>
      <c r="M308" s="76">
        <v>0</v>
      </c>
      <c r="N308" s="69">
        <f t="shared" si="59"/>
        <v>0</v>
      </c>
      <c r="O308" s="69">
        <f t="shared" si="59"/>
        <v>0</v>
      </c>
      <c r="P308" s="49"/>
    </row>
    <row r="309" spans="1:16">
      <c r="A309" s="55" t="s">
        <v>286</v>
      </c>
      <c r="B309" s="58" t="str">
        <f>'[1]8'!B309</f>
        <v>ПИР на АСУ ТП</v>
      </c>
      <c r="C309" s="58" t="str">
        <f>'[1]8'!C309</f>
        <v>Q_ПИР.2026.01</v>
      </c>
      <c r="D309" s="76">
        <v>0</v>
      </c>
      <c r="E309" s="76">
        <v>0</v>
      </c>
      <c r="F309" s="76">
        <v>0</v>
      </c>
      <c r="G309" s="76">
        <v>0</v>
      </c>
      <c r="H309" s="76">
        <v>0</v>
      </c>
      <c r="I309" s="76">
        <v>0</v>
      </c>
      <c r="J309" s="76">
        <v>0</v>
      </c>
      <c r="K309" s="76">
        <v>0</v>
      </c>
      <c r="L309" s="76">
        <v>0</v>
      </c>
      <c r="M309" s="76">
        <v>0</v>
      </c>
      <c r="N309" s="69">
        <f t="shared" si="59"/>
        <v>0</v>
      </c>
      <c r="O309" s="69">
        <f t="shared" si="59"/>
        <v>0</v>
      </c>
      <c r="P309" s="49"/>
    </row>
    <row r="310" spans="1:16" ht="31.5">
      <c r="A310" s="55" t="s">
        <v>287</v>
      </c>
      <c r="B310" s="58" t="str">
        <f>'[1]8'!B310</f>
        <v>ПИР на модернизацию РП-48 РК-10кВ в части установки комплекса дуговой защиты</v>
      </c>
      <c r="C310" s="58" t="str">
        <f>'[1]8'!C310</f>
        <v>Q_ПИР.2026.02</v>
      </c>
      <c r="D310" s="76">
        <v>0</v>
      </c>
      <c r="E310" s="76">
        <v>0</v>
      </c>
      <c r="F310" s="76">
        <v>0</v>
      </c>
      <c r="G310" s="76">
        <v>0</v>
      </c>
      <c r="H310" s="76">
        <v>0</v>
      </c>
      <c r="I310" s="76">
        <v>0</v>
      </c>
      <c r="J310" s="76">
        <v>0</v>
      </c>
      <c r="K310" s="76">
        <v>0</v>
      </c>
      <c r="L310" s="76">
        <v>0</v>
      </c>
      <c r="M310" s="76">
        <v>0</v>
      </c>
      <c r="N310" s="69">
        <f t="shared" si="59"/>
        <v>0</v>
      </c>
      <c r="O310" s="69">
        <f t="shared" si="59"/>
        <v>0</v>
      </c>
      <c r="P310" s="49"/>
    </row>
    <row r="311" spans="1:16" ht="31.5">
      <c r="A311" s="55" t="s">
        <v>288</v>
      </c>
      <c r="B311" s="58" t="str">
        <f>'[1]8'!B311</f>
        <v>ПИР модернизацию РП-36 РК-10кВ в части установки комплекса дуговой защиты</v>
      </c>
      <c r="C311" s="58" t="str">
        <f>'[1]8'!C311</f>
        <v>Q_ПИР.2026.03</v>
      </c>
      <c r="D311" s="76">
        <v>0</v>
      </c>
      <c r="E311" s="76">
        <v>0</v>
      </c>
      <c r="F311" s="76">
        <v>0</v>
      </c>
      <c r="G311" s="76">
        <v>0</v>
      </c>
      <c r="H311" s="76">
        <v>0</v>
      </c>
      <c r="I311" s="76">
        <v>0</v>
      </c>
      <c r="J311" s="76">
        <v>0</v>
      </c>
      <c r="K311" s="76">
        <v>0</v>
      </c>
      <c r="L311" s="76">
        <v>0</v>
      </c>
      <c r="M311" s="76">
        <v>0</v>
      </c>
      <c r="N311" s="69">
        <f t="shared" si="59"/>
        <v>0</v>
      </c>
      <c r="O311" s="69">
        <f t="shared" si="59"/>
        <v>0</v>
      </c>
      <c r="P311" s="49"/>
    </row>
    <row r="312" spans="1:16" s="87" customFormat="1" ht="31.5">
      <c r="A312" s="55" t="s">
        <v>289</v>
      </c>
      <c r="B312" s="58" t="str">
        <f>'[1]8'!B312</f>
        <v>ПИР на строительство электрических сетей КЛ-10кВ от РТП в районе ТП-367 - ТП-80</v>
      </c>
      <c r="C312" s="58" t="str">
        <f>'[1]8'!C312</f>
        <v>Q_ПИР.2026.04</v>
      </c>
      <c r="D312" s="76">
        <v>0</v>
      </c>
      <c r="E312" s="76">
        <v>0</v>
      </c>
      <c r="F312" s="76">
        <v>0</v>
      </c>
      <c r="G312" s="76">
        <v>0</v>
      </c>
      <c r="H312" s="76">
        <v>0</v>
      </c>
      <c r="I312" s="76">
        <v>0</v>
      </c>
      <c r="J312" s="76">
        <v>0</v>
      </c>
      <c r="K312" s="76">
        <v>0</v>
      </c>
      <c r="L312" s="76">
        <v>0</v>
      </c>
      <c r="M312" s="76">
        <v>0</v>
      </c>
      <c r="N312" s="69">
        <f t="shared" si="59"/>
        <v>0</v>
      </c>
      <c r="O312" s="69">
        <f t="shared" si="59"/>
        <v>0</v>
      </c>
      <c r="P312" s="49"/>
    </row>
    <row r="313" spans="1:16" ht="31.5">
      <c r="A313" s="55" t="s">
        <v>290</v>
      </c>
      <c r="B313" s="58" t="str">
        <f>'[1]8'!B313</f>
        <v>ПИР на модернизацию электрических сетей по ул.Саранская</v>
      </c>
      <c r="C313" s="58" t="str">
        <f>'[1]8'!C313</f>
        <v>Q_ПИР.2026.05</v>
      </c>
      <c r="D313" s="76">
        <v>0</v>
      </c>
      <c r="E313" s="76">
        <v>0</v>
      </c>
      <c r="F313" s="76">
        <v>0</v>
      </c>
      <c r="G313" s="76">
        <v>0</v>
      </c>
      <c r="H313" s="76">
        <v>0</v>
      </c>
      <c r="I313" s="76">
        <v>0</v>
      </c>
      <c r="J313" s="76">
        <v>0</v>
      </c>
      <c r="K313" s="76">
        <v>0</v>
      </c>
      <c r="L313" s="76">
        <v>0</v>
      </c>
      <c r="M313" s="76">
        <v>0</v>
      </c>
      <c r="N313" s="69">
        <f t="shared" si="59"/>
        <v>0</v>
      </c>
      <c r="O313" s="69">
        <f t="shared" si="59"/>
        <v>0</v>
      </c>
      <c r="P313" s="49"/>
    </row>
    <row r="314" spans="1:16" ht="31.5">
      <c r="A314" s="55" t="s">
        <v>291</v>
      </c>
      <c r="B314" s="58" t="str">
        <f>'[1]8'!B314</f>
        <v>ПИР Реконструкция и развитие информационных систем и линий связи АСУ ТП</v>
      </c>
      <c r="C314" s="58" t="str">
        <f>'[1]8'!C314</f>
        <v>Q_ПИР.2026.06</v>
      </c>
      <c r="D314" s="76">
        <v>0</v>
      </c>
      <c r="E314" s="76">
        <v>0</v>
      </c>
      <c r="F314" s="76">
        <v>0</v>
      </c>
      <c r="G314" s="76">
        <v>0</v>
      </c>
      <c r="H314" s="76">
        <v>0</v>
      </c>
      <c r="I314" s="76">
        <v>0</v>
      </c>
      <c r="J314" s="76">
        <v>0</v>
      </c>
      <c r="K314" s="76">
        <v>0</v>
      </c>
      <c r="L314" s="76">
        <v>0</v>
      </c>
      <c r="M314" s="76">
        <v>0</v>
      </c>
      <c r="N314" s="69">
        <f t="shared" si="59"/>
        <v>0</v>
      </c>
      <c r="O314" s="69">
        <f t="shared" si="59"/>
        <v>0</v>
      </c>
      <c r="P314" s="49"/>
    </row>
    <row r="315" spans="1:16" ht="47.25">
      <c r="A315" s="55" t="s">
        <v>292</v>
      </c>
      <c r="B315" s="58" t="str">
        <f>'[1]8'!B315</f>
        <v>ПИР.  Реконструкция линейного объекта 2КЛ-10кВ РП-22-ТП-562 по проспекту Строителей, г.Пенза (2 этап)</v>
      </c>
      <c r="C315" s="58" t="str">
        <f>'[1]8'!C315</f>
        <v>Q_ПИР.2026.07</v>
      </c>
      <c r="D315" s="76">
        <v>0</v>
      </c>
      <c r="E315" s="76">
        <v>0</v>
      </c>
      <c r="F315" s="76">
        <v>0</v>
      </c>
      <c r="G315" s="76">
        <v>0</v>
      </c>
      <c r="H315" s="76">
        <v>0</v>
      </c>
      <c r="I315" s="76">
        <v>0</v>
      </c>
      <c r="J315" s="76">
        <v>0</v>
      </c>
      <c r="K315" s="76">
        <v>0</v>
      </c>
      <c r="L315" s="76">
        <v>0</v>
      </c>
      <c r="M315" s="76">
        <v>0</v>
      </c>
      <c r="N315" s="69">
        <f t="shared" si="59"/>
        <v>0</v>
      </c>
      <c r="O315" s="69">
        <f t="shared" si="59"/>
        <v>0</v>
      </c>
      <c r="P315" s="49"/>
    </row>
    <row r="316" spans="1:16" ht="31.5">
      <c r="A316" s="55" t="s">
        <v>293</v>
      </c>
      <c r="B316" s="58" t="str">
        <f>'[1]8'!B316</f>
        <v>ПИР.Реконструкция линейного объекта КЛ-6кВ ТП-2130-ТП-73 по ул.Аустрина, г.Пенза</v>
      </c>
      <c r="C316" s="58" t="str">
        <f>'[1]8'!C316</f>
        <v>Q_ПИР.2026.08</v>
      </c>
      <c r="D316" s="76">
        <v>0</v>
      </c>
      <c r="E316" s="76">
        <v>0</v>
      </c>
      <c r="F316" s="76">
        <v>0</v>
      </c>
      <c r="G316" s="76">
        <v>0</v>
      </c>
      <c r="H316" s="76">
        <v>0</v>
      </c>
      <c r="I316" s="76">
        <v>0</v>
      </c>
      <c r="J316" s="76">
        <v>0</v>
      </c>
      <c r="K316" s="76">
        <v>0</v>
      </c>
      <c r="L316" s="76">
        <v>0</v>
      </c>
      <c r="M316" s="76">
        <v>0</v>
      </c>
      <c r="N316" s="69">
        <f t="shared" si="59"/>
        <v>0</v>
      </c>
      <c r="O316" s="69">
        <f t="shared" si="59"/>
        <v>0</v>
      </c>
      <c r="P316" s="49"/>
    </row>
    <row r="317" spans="1:16" ht="31.5">
      <c r="A317" s="55" t="s">
        <v>294</v>
      </c>
      <c r="B317" s="58" t="str">
        <f>'[1]8'!B317</f>
        <v>ПИР. Реконструкция линейного объекта 2КЛ-6 кВ ПС Маяк – ТП-329 по ул. 1-й Порядок, г.Пенза</v>
      </c>
      <c r="C317" s="58" t="str">
        <f>'[1]8'!C317</f>
        <v>Q_ПИР.2026.09</v>
      </c>
      <c r="D317" s="76">
        <v>0</v>
      </c>
      <c r="E317" s="76">
        <v>0</v>
      </c>
      <c r="F317" s="76">
        <v>0</v>
      </c>
      <c r="G317" s="76">
        <v>0</v>
      </c>
      <c r="H317" s="76">
        <v>0</v>
      </c>
      <c r="I317" s="76">
        <v>0</v>
      </c>
      <c r="J317" s="76">
        <v>0</v>
      </c>
      <c r="K317" s="76">
        <v>0</v>
      </c>
      <c r="L317" s="76">
        <v>0</v>
      </c>
      <c r="M317" s="76">
        <v>0</v>
      </c>
      <c r="N317" s="69">
        <f t="shared" si="59"/>
        <v>0</v>
      </c>
      <c r="O317" s="69">
        <f t="shared" si="59"/>
        <v>0</v>
      </c>
      <c r="P317" s="49"/>
    </row>
    <row r="318" spans="1:16" ht="47.25">
      <c r="A318" s="55" t="s">
        <v>295</v>
      </c>
      <c r="B318" s="58" t="str">
        <f>'[1]8'!B318</f>
        <v>ПИР. Реконструкция участка КЛ-10кВ ПС 110/10кВ "новозападная" (ф.3) -РП-61 по ул.Окружной (дублер), г.Пенза</v>
      </c>
      <c r="C318" s="58" t="str">
        <f>'[1]8'!C318</f>
        <v>Q_ПИР.2026.10</v>
      </c>
      <c r="D318" s="76">
        <v>0</v>
      </c>
      <c r="E318" s="76">
        <v>0</v>
      </c>
      <c r="F318" s="76">
        <v>0</v>
      </c>
      <c r="G318" s="76">
        <v>0</v>
      </c>
      <c r="H318" s="76">
        <v>0</v>
      </c>
      <c r="I318" s="76">
        <v>0</v>
      </c>
      <c r="J318" s="76">
        <v>0</v>
      </c>
      <c r="K318" s="76">
        <v>0</v>
      </c>
      <c r="L318" s="76">
        <v>0</v>
      </c>
      <c r="M318" s="76">
        <v>0</v>
      </c>
      <c r="N318" s="69">
        <f t="shared" si="59"/>
        <v>0</v>
      </c>
      <c r="O318" s="69">
        <f t="shared" si="59"/>
        <v>0</v>
      </c>
      <c r="P318" s="49"/>
    </row>
    <row r="319" spans="1:16" ht="31.5">
      <c r="A319" s="55" t="s">
        <v>296</v>
      </c>
      <c r="B319" s="58" t="str">
        <f>'[1]8'!B319</f>
        <v>ПИР.  Реконструкция КЛ-6кВ ТП-6-ТП-3 в районе проспекта Победы, г.Пенза</v>
      </c>
      <c r="C319" s="58" t="str">
        <f>'[1]8'!C319</f>
        <v>Q_ПИР.2026.11</v>
      </c>
      <c r="D319" s="76">
        <v>0</v>
      </c>
      <c r="E319" s="76">
        <v>0</v>
      </c>
      <c r="F319" s="76">
        <v>0</v>
      </c>
      <c r="G319" s="76">
        <v>0</v>
      </c>
      <c r="H319" s="76">
        <v>0</v>
      </c>
      <c r="I319" s="76">
        <v>0</v>
      </c>
      <c r="J319" s="76">
        <v>0</v>
      </c>
      <c r="K319" s="76">
        <v>0</v>
      </c>
      <c r="L319" s="76">
        <v>0</v>
      </c>
      <c r="M319" s="76">
        <v>0</v>
      </c>
      <c r="N319" s="69">
        <f t="shared" si="59"/>
        <v>0</v>
      </c>
      <c r="O319" s="69">
        <f t="shared" si="59"/>
        <v>0</v>
      </c>
      <c r="P319" s="49"/>
    </row>
    <row r="320" spans="1:16" ht="47.25">
      <c r="A320" s="55" t="s">
        <v>297</v>
      </c>
      <c r="B320" s="58" t="str">
        <f>'[1]8'!B320</f>
        <v>ПИР на проектирование крытой площадки для хранения аварийного запаса ул.Стрельбищенская, 13</v>
      </c>
      <c r="C320" s="58" t="str">
        <f>'[1]8'!C320</f>
        <v>R_ПИР.2027.01</v>
      </c>
      <c r="D320" s="76">
        <v>0</v>
      </c>
      <c r="E320" s="76">
        <v>0</v>
      </c>
      <c r="F320" s="76">
        <v>0</v>
      </c>
      <c r="G320" s="76">
        <v>0</v>
      </c>
      <c r="H320" s="76">
        <v>0</v>
      </c>
      <c r="I320" s="76">
        <v>0</v>
      </c>
      <c r="J320" s="76">
        <v>0</v>
      </c>
      <c r="K320" s="76">
        <v>0</v>
      </c>
      <c r="L320" s="76">
        <v>0</v>
      </c>
      <c r="M320" s="76">
        <v>0</v>
      </c>
      <c r="N320" s="69">
        <f t="shared" si="59"/>
        <v>0</v>
      </c>
      <c r="O320" s="69">
        <f t="shared" si="59"/>
        <v>0</v>
      </c>
      <c r="P320" s="49"/>
    </row>
    <row r="321" spans="1:38" ht="31.5">
      <c r="A321" s="55" t="s">
        <v>298</v>
      </c>
      <c r="B321" s="58" t="str">
        <f>'[1]8'!B321</f>
        <v>ПИР на проектирование модернизации РП-11 РУ-10кВ в части установки комплекса дуговой защиты</v>
      </c>
      <c r="C321" s="58" t="str">
        <f>'[1]8'!C321</f>
        <v>R_ПИР.2027.02</v>
      </c>
      <c r="D321" s="76">
        <v>0</v>
      </c>
      <c r="E321" s="76">
        <v>0</v>
      </c>
      <c r="F321" s="76">
        <v>0</v>
      </c>
      <c r="G321" s="76">
        <v>0</v>
      </c>
      <c r="H321" s="76">
        <v>0</v>
      </c>
      <c r="I321" s="76">
        <v>0</v>
      </c>
      <c r="J321" s="76">
        <v>0</v>
      </c>
      <c r="K321" s="76">
        <v>0</v>
      </c>
      <c r="L321" s="76">
        <v>0</v>
      </c>
      <c r="M321" s="76">
        <v>0</v>
      </c>
      <c r="N321" s="69">
        <f t="shared" si="59"/>
        <v>0</v>
      </c>
      <c r="O321" s="69">
        <f t="shared" si="59"/>
        <v>0</v>
      </c>
      <c r="P321" s="49"/>
    </row>
    <row r="322" spans="1:38" ht="31.5">
      <c r="A322" s="55" t="s">
        <v>299</v>
      </c>
      <c r="B322" s="58" t="str">
        <f>'[1]8'!B322</f>
        <v>ПИР на проектирование модернизации РП-12 РУ-10кВ в части установки комплекса дуговой защиты</v>
      </c>
      <c r="C322" s="58" t="str">
        <f>'[1]8'!C322</f>
        <v>R_ПИР.2027.03</v>
      </c>
      <c r="D322" s="76">
        <v>0</v>
      </c>
      <c r="E322" s="76">
        <v>0</v>
      </c>
      <c r="F322" s="76">
        <v>0</v>
      </c>
      <c r="G322" s="76">
        <v>0</v>
      </c>
      <c r="H322" s="76">
        <v>0</v>
      </c>
      <c r="I322" s="76">
        <v>0</v>
      </c>
      <c r="J322" s="76">
        <v>0</v>
      </c>
      <c r="K322" s="76">
        <v>0</v>
      </c>
      <c r="L322" s="76">
        <v>0</v>
      </c>
      <c r="M322" s="76">
        <v>0</v>
      </c>
      <c r="N322" s="69">
        <f t="shared" si="59"/>
        <v>0</v>
      </c>
      <c r="O322" s="69">
        <f t="shared" si="59"/>
        <v>0</v>
      </c>
      <c r="P322" s="49"/>
    </row>
    <row r="323" spans="1:38" ht="31.5">
      <c r="A323" s="55" t="s">
        <v>300</v>
      </c>
      <c r="B323" s="58" t="str">
        <f>'[1]8'!B323</f>
        <v>ПИР на проектирование модернизации РП-17 РУ-10кВ в части установки комплекса дуговой защиты</v>
      </c>
      <c r="C323" s="58" t="str">
        <f>'[1]8'!C323</f>
        <v>R_ПИР.2027.04</v>
      </c>
      <c r="D323" s="76">
        <v>0</v>
      </c>
      <c r="E323" s="76">
        <v>0</v>
      </c>
      <c r="F323" s="76">
        <v>0</v>
      </c>
      <c r="G323" s="76">
        <v>0</v>
      </c>
      <c r="H323" s="76">
        <v>0</v>
      </c>
      <c r="I323" s="76">
        <v>0</v>
      </c>
      <c r="J323" s="76">
        <v>0</v>
      </c>
      <c r="K323" s="76">
        <v>0</v>
      </c>
      <c r="L323" s="76">
        <v>0</v>
      </c>
      <c r="M323" s="76">
        <v>0</v>
      </c>
      <c r="N323" s="69">
        <f t="shared" si="59"/>
        <v>0</v>
      </c>
      <c r="O323" s="69">
        <f t="shared" si="59"/>
        <v>0</v>
      </c>
      <c r="P323" s="49"/>
    </row>
    <row r="324" spans="1:38" ht="31.5">
      <c r="A324" s="55" t="s">
        <v>301</v>
      </c>
      <c r="B324" s="58" t="str">
        <f>'[1]8'!B324</f>
        <v>ПИР на проектирование модернизации РП-25 РУ-10кВ в части установки комплекса дуговой защиты</v>
      </c>
      <c r="C324" s="58" t="str">
        <f>'[1]8'!C324</f>
        <v>R_ПИР.2027.05</v>
      </c>
      <c r="D324" s="76">
        <v>0</v>
      </c>
      <c r="E324" s="76">
        <v>0</v>
      </c>
      <c r="F324" s="76">
        <v>0</v>
      </c>
      <c r="G324" s="76">
        <v>0</v>
      </c>
      <c r="H324" s="76">
        <v>0</v>
      </c>
      <c r="I324" s="76">
        <v>0</v>
      </c>
      <c r="J324" s="76">
        <v>0</v>
      </c>
      <c r="K324" s="76">
        <v>0</v>
      </c>
      <c r="L324" s="76">
        <v>0</v>
      </c>
      <c r="M324" s="76">
        <v>0</v>
      </c>
      <c r="N324" s="69">
        <f t="shared" si="59"/>
        <v>0</v>
      </c>
      <c r="O324" s="69">
        <f t="shared" si="59"/>
        <v>0</v>
      </c>
      <c r="P324" s="49"/>
    </row>
    <row r="325" spans="1:38">
      <c r="A325" s="55" t="s">
        <v>302</v>
      </c>
      <c r="B325" s="58" t="str">
        <f>'[1]8'!B325</f>
        <v>ПИР. АСУ ТП АО «Пензенская горэлектросеть"</v>
      </c>
      <c r="C325" s="58" t="str">
        <f>'[1]8'!C325</f>
        <v>R_ПИР.2027.06</v>
      </c>
      <c r="D325" s="76">
        <v>0</v>
      </c>
      <c r="E325" s="76">
        <v>0</v>
      </c>
      <c r="F325" s="76">
        <v>0</v>
      </c>
      <c r="G325" s="76">
        <v>0</v>
      </c>
      <c r="H325" s="76">
        <v>0</v>
      </c>
      <c r="I325" s="76">
        <v>0</v>
      </c>
      <c r="J325" s="76">
        <v>0</v>
      </c>
      <c r="K325" s="76">
        <v>0</v>
      </c>
      <c r="L325" s="76">
        <v>0</v>
      </c>
      <c r="M325" s="76">
        <v>0</v>
      </c>
      <c r="N325" s="69">
        <f t="shared" si="59"/>
        <v>0</v>
      </c>
      <c r="O325" s="69">
        <f t="shared" si="59"/>
        <v>0</v>
      </c>
      <c r="P325" s="49"/>
    </row>
    <row r="326" spans="1:38" ht="31.5">
      <c r="A326" s="55" t="s">
        <v>303</v>
      </c>
      <c r="B326" s="58" t="str">
        <f>'[1]8'!B326</f>
        <v>ПИР. Реконструкция линейного объекта 2КЛ-10 кВ РП-25 - ТП-797 по проспекту Строителей, г. Пенза</v>
      </c>
      <c r="C326" s="58" t="str">
        <f>'[1]8'!C326</f>
        <v>R_ПИР.2027.07</v>
      </c>
      <c r="D326" s="76">
        <v>0</v>
      </c>
      <c r="E326" s="76">
        <v>0</v>
      </c>
      <c r="F326" s="76">
        <v>0</v>
      </c>
      <c r="G326" s="76">
        <v>0</v>
      </c>
      <c r="H326" s="76">
        <v>0</v>
      </c>
      <c r="I326" s="76">
        <v>0</v>
      </c>
      <c r="J326" s="76">
        <v>0</v>
      </c>
      <c r="K326" s="76">
        <v>0</v>
      </c>
      <c r="L326" s="76">
        <v>0</v>
      </c>
      <c r="M326" s="76">
        <v>0</v>
      </c>
      <c r="N326" s="69">
        <f t="shared" si="59"/>
        <v>0</v>
      </c>
      <c r="O326" s="69">
        <f t="shared" si="59"/>
        <v>0</v>
      </c>
      <c r="P326" s="49"/>
    </row>
    <row r="327" spans="1:38" ht="31.5">
      <c r="A327" s="55" t="s">
        <v>304</v>
      </c>
      <c r="B327" s="58" t="str">
        <f>'[1]8'!B327</f>
        <v>ПИР. Реконструкция линейного объекта 2КЛ-10 кВ РП-2002 – ТП-2346  по ул. Герцена, г. Пенза</v>
      </c>
      <c r="C327" s="58" t="str">
        <f>'[1]8'!C327</f>
        <v>R_ПИР.2027.08</v>
      </c>
      <c r="D327" s="76">
        <v>0</v>
      </c>
      <c r="E327" s="76">
        <v>0</v>
      </c>
      <c r="F327" s="76">
        <v>0</v>
      </c>
      <c r="G327" s="76">
        <v>0</v>
      </c>
      <c r="H327" s="76">
        <v>0</v>
      </c>
      <c r="I327" s="76">
        <v>0</v>
      </c>
      <c r="J327" s="76">
        <v>0</v>
      </c>
      <c r="K327" s="76">
        <v>0</v>
      </c>
      <c r="L327" s="76">
        <v>0</v>
      </c>
      <c r="M327" s="76">
        <v>0</v>
      </c>
      <c r="N327" s="69">
        <f t="shared" si="59"/>
        <v>0</v>
      </c>
      <c r="O327" s="69">
        <f t="shared" si="59"/>
        <v>0</v>
      </c>
      <c r="P327" s="49"/>
    </row>
    <row r="328" spans="1:38" ht="31.5">
      <c r="A328" s="55" t="s">
        <v>305</v>
      </c>
      <c r="B328" s="58" t="str">
        <f>'[1]8'!B328</f>
        <v>ПИР. Реконструкция линейного объекта 2КЛ-10 кВ ТП-67-Тп-68 в районе ул.Бакунина</v>
      </c>
      <c r="C328" s="58" t="str">
        <f>'[1]8'!C328</f>
        <v>R_ПИР.2027.09</v>
      </c>
      <c r="D328" s="76">
        <v>0</v>
      </c>
      <c r="E328" s="76">
        <v>0</v>
      </c>
      <c r="F328" s="76">
        <v>0</v>
      </c>
      <c r="G328" s="76">
        <v>0</v>
      </c>
      <c r="H328" s="76">
        <v>0</v>
      </c>
      <c r="I328" s="76">
        <v>0</v>
      </c>
      <c r="J328" s="76">
        <v>0</v>
      </c>
      <c r="K328" s="76">
        <v>0</v>
      </c>
      <c r="L328" s="76">
        <v>0</v>
      </c>
      <c r="M328" s="76">
        <v>0</v>
      </c>
      <c r="N328" s="69">
        <f>D328+F328+H328+J328+L328</f>
        <v>0</v>
      </c>
      <c r="O328" s="69">
        <f>E328+G328+I328+K328+M328</f>
        <v>0</v>
      </c>
      <c r="P328" s="49"/>
    </row>
    <row r="329" spans="1:38">
      <c r="A329" s="55" t="s">
        <v>306</v>
      </c>
      <c r="B329" s="58" t="str">
        <f>'[1]8'!B329</f>
        <v xml:space="preserve">ПИР. АСУ ТП АО «Пензенская горэлектросеть" </v>
      </c>
      <c r="C329" s="58" t="str">
        <f>'[1]8'!C329</f>
        <v>S_ПИР.2028.01</v>
      </c>
      <c r="D329" s="76">
        <v>0</v>
      </c>
      <c r="E329" s="76">
        <v>0</v>
      </c>
      <c r="F329" s="76">
        <v>0</v>
      </c>
      <c r="G329" s="76">
        <v>0</v>
      </c>
      <c r="H329" s="76">
        <v>0</v>
      </c>
      <c r="I329" s="76">
        <v>0</v>
      </c>
      <c r="J329" s="76">
        <v>0</v>
      </c>
      <c r="K329" s="76">
        <v>0</v>
      </c>
      <c r="L329" s="76">
        <v>0</v>
      </c>
      <c r="M329" s="76">
        <v>0</v>
      </c>
      <c r="N329" s="69">
        <f t="shared" si="59"/>
        <v>0</v>
      </c>
      <c r="O329" s="69">
        <f t="shared" si="59"/>
        <v>0</v>
      </c>
      <c r="P329" s="49"/>
    </row>
    <row r="330" spans="1:38" ht="47.25">
      <c r="A330" s="55" t="s">
        <v>307</v>
      </c>
      <c r="B330" s="58" t="str">
        <f>'[1]8'!B330</f>
        <v>ПИР. Реконструкция линейного объекта КЛ-10кВ ПС "Арбеково" ф.23 - ТП-9 в районе ул. Мусоргского, г.Пенза</v>
      </c>
      <c r="C330" s="58" t="str">
        <f>'[1]8'!C330</f>
        <v>S_ПИР.2028.02</v>
      </c>
      <c r="D330" s="76">
        <v>0</v>
      </c>
      <c r="E330" s="76">
        <v>0</v>
      </c>
      <c r="F330" s="76">
        <v>0</v>
      </c>
      <c r="G330" s="76">
        <v>0</v>
      </c>
      <c r="H330" s="76">
        <v>0</v>
      </c>
      <c r="I330" s="76">
        <v>0</v>
      </c>
      <c r="J330" s="76">
        <v>0</v>
      </c>
      <c r="K330" s="76">
        <v>0</v>
      </c>
      <c r="L330" s="76">
        <v>0</v>
      </c>
      <c r="M330" s="76">
        <v>0</v>
      </c>
      <c r="N330" s="69">
        <f t="shared" si="59"/>
        <v>0</v>
      </c>
      <c r="O330" s="69">
        <f t="shared" si="59"/>
        <v>0</v>
      </c>
      <c r="P330" s="49"/>
    </row>
    <row r="331" spans="1:38" ht="47.25">
      <c r="A331" s="55" t="s">
        <v>308</v>
      </c>
      <c r="B331" s="58" t="str">
        <f>'[1]8'!B331</f>
        <v>ПИР. Реконструкция линейного объекта КЛ-10кВ ПС "Терновка" ф.34 - ТП-10 в районе ул. Центральной, г.Пенза</v>
      </c>
      <c r="C331" s="58" t="str">
        <f>'[1]8'!C331</f>
        <v>S_ПИР.2028.03</v>
      </c>
      <c r="D331" s="76">
        <v>0</v>
      </c>
      <c r="E331" s="76">
        <v>0</v>
      </c>
      <c r="F331" s="76">
        <v>0</v>
      </c>
      <c r="G331" s="76">
        <v>0</v>
      </c>
      <c r="H331" s="76">
        <v>0</v>
      </c>
      <c r="I331" s="76">
        <v>0</v>
      </c>
      <c r="J331" s="76">
        <v>0</v>
      </c>
      <c r="K331" s="76">
        <v>0</v>
      </c>
      <c r="L331" s="76">
        <v>0</v>
      </c>
      <c r="M331" s="76">
        <v>0</v>
      </c>
      <c r="N331" s="69">
        <f t="shared" si="59"/>
        <v>0</v>
      </c>
      <c r="O331" s="69">
        <f t="shared" si="59"/>
        <v>0</v>
      </c>
      <c r="P331" s="49"/>
    </row>
    <row r="332" spans="1:38" ht="31.5">
      <c r="A332" s="55" t="s">
        <v>309</v>
      </c>
      <c r="B332" s="58" t="str">
        <f>'[1]8'!B332</f>
        <v>ПИР АСУ ТП АО "Пензенская горэлектросеть" (10 шт)</v>
      </c>
      <c r="C332" s="58" t="str">
        <f>'[1]8'!C332</f>
        <v>T_ПИР.2029.01</v>
      </c>
      <c r="D332" s="76">
        <v>0</v>
      </c>
      <c r="E332" s="76">
        <v>0</v>
      </c>
      <c r="F332" s="76">
        <v>0</v>
      </c>
      <c r="G332" s="76">
        <v>0</v>
      </c>
      <c r="H332" s="76">
        <v>0</v>
      </c>
      <c r="I332" s="76">
        <v>0</v>
      </c>
      <c r="J332" s="76">
        <v>0</v>
      </c>
      <c r="K332" s="76">
        <v>0</v>
      </c>
      <c r="L332" s="76">
        <v>0</v>
      </c>
      <c r="M332" s="76">
        <v>0</v>
      </c>
      <c r="N332" s="69">
        <f>D332+F332+H332+J332+L332</f>
        <v>0</v>
      </c>
      <c r="O332" s="69">
        <f>E332+G332+I332+K332+M332</f>
        <v>0</v>
      </c>
      <c r="P332" s="49"/>
    </row>
    <row r="333" spans="1:38" hidden="1">
      <c r="A333" s="55" t="s">
        <v>310</v>
      </c>
      <c r="B333" s="58">
        <f>'[1]8'!B333</f>
        <v>0</v>
      </c>
      <c r="C333" s="58">
        <f>'[1]8'!C333</f>
        <v>0</v>
      </c>
      <c r="D333" s="76">
        <v>0</v>
      </c>
      <c r="E333" s="76">
        <v>0</v>
      </c>
      <c r="F333" s="76">
        <v>0</v>
      </c>
      <c r="G333" s="76">
        <v>0</v>
      </c>
      <c r="H333" s="76">
        <v>0</v>
      </c>
      <c r="I333" s="76">
        <v>0</v>
      </c>
      <c r="J333" s="76">
        <v>0</v>
      </c>
      <c r="K333" s="76">
        <v>0</v>
      </c>
      <c r="L333" s="76">
        <v>0</v>
      </c>
      <c r="M333" s="76">
        <v>0</v>
      </c>
      <c r="N333" s="76">
        <v>0</v>
      </c>
      <c r="O333" s="76">
        <v>0</v>
      </c>
      <c r="P333" s="49"/>
    </row>
    <row r="334" spans="1:38" s="75" customFormat="1">
      <c r="A334" s="42" t="s">
        <v>311</v>
      </c>
      <c r="B334" s="88" t="str">
        <f>'[1]8'!B335</f>
        <v>Строительство зданий и сооружений</v>
      </c>
      <c r="C334" s="88">
        <f>'[1]8'!C335</f>
        <v>0</v>
      </c>
      <c r="D334" s="59">
        <f t="shared" ref="D334:O334" si="60">SUM(D335:D336)</f>
        <v>0</v>
      </c>
      <c r="E334" s="59">
        <f t="shared" si="60"/>
        <v>0</v>
      </c>
      <c r="F334" s="59">
        <f t="shared" si="60"/>
        <v>0</v>
      </c>
      <c r="G334" s="59">
        <f t="shared" si="60"/>
        <v>0</v>
      </c>
      <c r="H334" s="59">
        <f t="shared" si="60"/>
        <v>0</v>
      </c>
      <c r="I334" s="59">
        <f t="shared" si="60"/>
        <v>0</v>
      </c>
      <c r="J334" s="59">
        <f t="shared" si="60"/>
        <v>0</v>
      </c>
      <c r="K334" s="59">
        <f t="shared" si="60"/>
        <v>0</v>
      </c>
      <c r="L334" s="59">
        <f t="shared" si="60"/>
        <v>0</v>
      </c>
      <c r="M334" s="59">
        <f t="shared" si="60"/>
        <v>0</v>
      </c>
      <c r="N334" s="59">
        <f t="shared" si="60"/>
        <v>0</v>
      </c>
      <c r="O334" s="59">
        <f t="shared" si="60"/>
        <v>0</v>
      </c>
      <c r="P334" s="73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74"/>
      <c r="AH334" s="74"/>
      <c r="AI334" s="74"/>
      <c r="AJ334" s="74"/>
      <c r="AK334" s="74"/>
      <c r="AL334" s="74"/>
    </row>
    <row r="335" spans="1:38" ht="47.25">
      <c r="A335" s="55" t="s">
        <v>312</v>
      </c>
      <c r="B335" s="89" t="str">
        <f>'[1]8'!B336</f>
        <v>Охранно-пожарная сигнализация здания вспомогательного назначения (гараж) литера Б по ул.Стрельбищенская, 13</v>
      </c>
      <c r="C335" s="89" t="str">
        <f>'[1]8'!C336</f>
        <v>Р_РЗ.2025.02</v>
      </c>
      <c r="D335" s="76">
        <v>0</v>
      </c>
      <c r="E335" s="76">
        <v>0</v>
      </c>
      <c r="F335" s="76">
        <v>0</v>
      </c>
      <c r="G335" s="76">
        <v>0</v>
      </c>
      <c r="H335" s="76">
        <v>0</v>
      </c>
      <c r="I335" s="76">
        <v>0</v>
      </c>
      <c r="J335" s="76">
        <v>0</v>
      </c>
      <c r="K335" s="76">
        <v>0</v>
      </c>
      <c r="L335" s="76">
        <v>0</v>
      </c>
      <c r="M335" s="76">
        <v>0</v>
      </c>
      <c r="N335" s="69">
        <f>D335+F335+H335+J335+L335</f>
        <v>0</v>
      </c>
      <c r="O335" s="69">
        <f>E335+G335+I335+K335+M335</f>
        <v>0</v>
      </c>
      <c r="P335" s="49"/>
    </row>
    <row r="336" spans="1:38" ht="47.25">
      <c r="A336" s="55" t="s">
        <v>313</v>
      </c>
      <c r="B336" s="89" t="str">
        <f>'[1]8'!B337</f>
        <v>Охранно-пожарная сигнализация здания вспомогательного назначения (склад) литера А по ул.Стрельбищенская, 13</v>
      </c>
      <c r="C336" s="89" t="str">
        <f>'[1]8'!C337</f>
        <v>Р_РЗ.2025.03</v>
      </c>
      <c r="D336" s="76">
        <v>0</v>
      </c>
      <c r="E336" s="76">
        <v>0</v>
      </c>
      <c r="F336" s="76">
        <v>0</v>
      </c>
      <c r="G336" s="76">
        <v>0</v>
      </c>
      <c r="H336" s="76">
        <v>0</v>
      </c>
      <c r="I336" s="76">
        <v>0</v>
      </c>
      <c r="J336" s="76">
        <v>0</v>
      </c>
      <c r="K336" s="76">
        <v>0</v>
      </c>
      <c r="L336" s="76">
        <v>0</v>
      </c>
      <c r="M336" s="76">
        <v>0</v>
      </c>
      <c r="N336" s="69">
        <f>D336+F336+H336+J336+L336</f>
        <v>0</v>
      </c>
      <c r="O336" s="69">
        <f>E336+G336+I336+K336+M336</f>
        <v>0</v>
      </c>
      <c r="P336" s="49"/>
    </row>
  </sheetData>
  <mergeCells count="16">
    <mergeCell ref="D12:E12"/>
    <mergeCell ref="F12:G12"/>
    <mergeCell ref="H12:I12"/>
    <mergeCell ref="J12:K12"/>
    <mergeCell ref="L12:M12"/>
    <mergeCell ref="N12:O12"/>
    <mergeCell ref="A5:P5"/>
    <mergeCell ref="A6:P6"/>
    <mergeCell ref="A7:P7"/>
    <mergeCell ref="A8:J8"/>
    <mergeCell ref="A9:A13"/>
    <mergeCell ref="B9:B13"/>
    <mergeCell ref="C9:C13"/>
    <mergeCell ref="D9:O10"/>
    <mergeCell ref="P9:P12"/>
    <mergeCell ref="D11:O11"/>
  </mergeCells>
  <pageMargins left="0.25" right="0.25" top="0.75" bottom="0.75" header="0.3" footer="0.3"/>
  <pageSetup paperSize="9" scale="56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 </vt:lpstr>
      <vt:lpstr>'9 '!Заголовки_для_печати</vt:lpstr>
      <vt:lpstr>'9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2025-10-06T05:29:47Z</dcterms:created>
  <dcterms:modified xsi:type="dcterms:W3CDTF">2025-10-06T05:29:59Z</dcterms:modified>
</cp:coreProperties>
</file>